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defaultThemeVersion="166925"/>
  <mc:AlternateContent xmlns:mc="http://schemas.openxmlformats.org/markup-compatibility/2006">
    <mc:Choice Requires="x15">
      <x15ac:absPath xmlns:x15ac="http://schemas.microsoft.com/office/spreadsheetml/2010/11/ac" url="https://doimspp-my.sharepoint.com/personal/jchenault_usgs_gov/Documents/Template/Data Summary/"/>
    </mc:Choice>
  </mc:AlternateContent>
  <xr:revisionPtr revIDLastSave="233" documentId="8_{A8E4434C-744D-4012-92D0-F18980DA2B35}" xr6:coauthVersionLast="47" xr6:coauthVersionMax="47" xr10:uidLastSave="{FB35ED65-21FE-4F13-9ADB-8FF045B8BE42}"/>
  <bookViews>
    <workbookView xWindow="-108" yWindow="-108" windowWidth="23256" windowHeight="12456" activeTab="2" xr2:uid="{AACC14CE-F4A7-45A1-BF6E-F03B990E0E41}"/>
  </bookViews>
  <sheets>
    <sheet name="QA-QC Report" sheetId="3" r:id="rId1"/>
    <sheet name="Data Summary" sheetId="4" r:id="rId2"/>
    <sheet name="Traceability" sheetId="1" r:id="rId3"/>
  </sheets>
  <definedNames>
    <definedName name="_xlnm.Print_Area" localSheetId="0">'QA-QC Report'!$B$1:$E$98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39" i="4" l="1"/>
  <c r="D38" i="4"/>
  <c r="D37" i="4"/>
  <c r="E56" i="3" l="1"/>
  <c r="D56" i="3"/>
  <c r="C56" i="3"/>
  <c r="E60" i="3"/>
  <c r="D60" i="3"/>
  <c r="C60" i="3"/>
  <c r="E64" i="3"/>
  <c r="D64" i="3"/>
  <c r="C64" i="3"/>
  <c r="E72" i="3"/>
  <c r="C72" i="3"/>
  <c r="D72" i="3"/>
  <c r="E52" i="3"/>
  <c r="D52" i="3"/>
  <c r="C52" i="3"/>
  <c r="E45" i="3" l="1"/>
  <c r="D45" i="3"/>
  <c r="C45" i="3"/>
  <c r="E29" i="3"/>
  <c r="D29" i="3"/>
  <c r="C29" i="3"/>
  <c r="E25" i="3"/>
  <c r="D25" i="3"/>
  <c r="C25" i="3"/>
  <c r="E18" i="3"/>
  <c r="D18" i="3"/>
  <c r="C18" i="3"/>
</calcChain>
</file>

<file path=xl/sharedStrings.xml><?xml version="1.0" encoding="utf-8"?>
<sst xmlns="http://schemas.openxmlformats.org/spreadsheetml/2006/main" count="209" uniqueCount="118">
  <si>
    <t>QA-QC Results</t>
  </si>
  <si>
    <t>Calibration Curve Slope Precision (± 2s)</t>
  </si>
  <si>
    <t>Br</t>
  </si>
  <si>
    <t>Cl</t>
  </si>
  <si>
    <t>Control Limit</t>
  </si>
  <si>
    <t>Actual Concentration</t>
  </si>
  <si>
    <t>Measured Concentration</t>
  </si>
  <si>
    <t>Percent Deviation</t>
  </si>
  <si>
    <t>CCV#1</t>
  </si>
  <si>
    <t>CCV#2</t>
  </si>
  <si>
    <t>Replicates and Duplicates - Relative Percent Differences</t>
  </si>
  <si>
    <t>Percent Recovery</t>
  </si>
  <si>
    <t>Notes</t>
  </si>
  <si>
    <t xml:space="preserve">    2. Blanks &lt;50% of PQL.</t>
  </si>
  <si>
    <t xml:space="preserve">    3. ICV values within ±10% of true value.</t>
  </si>
  <si>
    <t xml:space="preserve">    4. CCV values within ±10% of true value.</t>
  </si>
  <si>
    <t xml:space="preserve">    5. Lab replicate RPD &lt;±15%.</t>
  </si>
  <si>
    <t xml:space="preserve">    6. Lab duplicates have no acceptance criteria.</t>
  </si>
  <si>
    <t xml:space="preserve">    7. Reference standards within ±15% of true value.</t>
  </si>
  <si>
    <t>Submitter ID</t>
  </si>
  <si>
    <t>Flags</t>
  </si>
  <si>
    <t>Elution time (min)</t>
  </si>
  <si>
    <t>Laboratory Duplicate</t>
  </si>
  <si>
    <t>Run Time (min)</t>
  </si>
  <si>
    <t>1. Corresponds to 90% (volume basis) measured values post dilution</t>
  </si>
  <si>
    <t>Initial Calibration Blank</t>
  </si>
  <si>
    <t>Continuing Calibration Blank (1)</t>
  </si>
  <si>
    <t>Continuing Calibration Blank (2)</t>
  </si>
  <si>
    <t>ERP-BRInE-SOP 12</t>
  </si>
  <si>
    <t>Dilution Factor</t>
  </si>
  <si>
    <t>M248</t>
  </si>
  <si>
    <t>Brine ID</t>
  </si>
  <si>
    <t>Laboratory Replicates</t>
  </si>
  <si>
    <t>Analyte</t>
  </si>
  <si>
    <t>QA-QC Acceptance Criteria:</t>
  </si>
  <si>
    <t>B. Yellow highlight indicates value outside of acceptance criteria defined below.</t>
  </si>
  <si>
    <r>
      <t>SO</t>
    </r>
    <r>
      <rPr>
        <vertAlign val="subscript"/>
        <sz val="11"/>
        <color theme="1"/>
        <rFont val="Calibri"/>
        <family val="2"/>
        <scheme val="minor"/>
      </rPr>
      <t>4</t>
    </r>
    <r>
      <rPr>
        <vertAlign val="superscript"/>
        <sz val="11"/>
        <color theme="1"/>
        <rFont val="Calibri"/>
        <family val="2"/>
        <scheme val="minor"/>
      </rPr>
      <t>2-</t>
    </r>
  </si>
  <si>
    <t>BRInE_ID</t>
  </si>
  <si>
    <t>Submitter_ID</t>
  </si>
  <si>
    <t>mg/L</t>
  </si>
  <si>
    <t>A. QA-QC and Sample Considerations</t>
  </si>
  <si>
    <r>
      <rPr>
        <sz val="11"/>
        <color theme="1"/>
        <rFont val="Calibri"/>
        <family val="2"/>
      </rPr>
      <t>±</t>
    </r>
    <r>
      <rPr>
        <sz val="8.8000000000000007"/>
        <color theme="1"/>
        <rFont val="Calibri"/>
        <family val="2"/>
      </rPr>
      <t xml:space="preserve"> </t>
    </r>
    <r>
      <rPr>
        <sz val="11"/>
        <color theme="1"/>
        <rFont val="Calibri"/>
        <family val="2"/>
        <scheme val="minor"/>
      </rPr>
      <t>Br Error</t>
    </r>
  </si>
  <si>
    <r>
      <rPr>
        <sz val="11"/>
        <color theme="1"/>
        <rFont val="Calibri"/>
        <family val="2"/>
      </rPr>
      <t>±</t>
    </r>
    <r>
      <rPr>
        <sz val="8.8000000000000007"/>
        <color theme="1"/>
        <rFont val="Calibri"/>
        <family val="2"/>
      </rPr>
      <t xml:space="preserve"> Cl</t>
    </r>
    <r>
      <rPr>
        <sz val="11"/>
        <color theme="1"/>
        <rFont val="Calibri"/>
        <family val="2"/>
        <scheme val="minor"/>
      </rPr>
      <t xml:space="preserve"> Error</t>
    </r>
  </si>
  <si>
    <r>
      <rPr>
        <sz val="11"/>
        <color theme="1"/>
        <rFont val="Calibri"/>
        <family val="2"/>
      </rPr>
      <t xml:space="preserve">± </t>
    </r>
    <r>
      <rPr>
        <sz val="11"/>
        <color theme="1"/>
        <rFont val="Calibri"/>
        <family val="2"/>
        <scheme val="minor"/>
      </rPr>
      <t>SO</t>
    </r>
    <r>
      <rPr>
        <vertAlign val="subscript"/>
        <sz val="11"/>
        <color theme="1"/>
        <rFont val="Calibri"/>
        <family val="2"/>
        <scheme val="minor"/>
      </rPr>
      <t>4</t>
    </r>
    <r>
      <rPr>
        <vertAlign val="superscript"/>
        <sz val="11"/>
        <color theme="1"/>
        <rFont val="Calibri"/>
        <family val="2"/>
        <scheme val="minor"/>
      </rPr>
      <t xml:space="preserve">2- </t>
    </r>
    <r>
      <rPr>
        <sz val="11"/>
        <color theme="1"/>
        <rFont val="Calibri"/>
        <family val="2"/>
        <scheme val="minor"/>
      </rPr>
      <t>Error</t>
    </r>
  </si>
  <si>
    <t>B. Average elution times</t>
  </si>
  <si>
    <t>D. Sample dilution factors. Stated concentrations already reflect dilution correction.</t>
  </si>
  <si>
    <t xml:space="preserve">Error limits correspond to the ± 2𝛔 precision uncertainties. </t>
  </si>
  <si>
    <r>
      <t>Blank Verification (mg L</t>
    </r>
    <r>
      <rPr>
        <b/>
        <vertAlign val="superscript"/>
        <sz val="11"/>
        <color theme="1"/>
        <rFont val="Calibri"/>
        <family val="2"/>
        <scheme val="minor"/>
      </rPr>
      <t>-1</t>
    </r>
    <r>
      <rPr>
        <b/>
        <sz val="11"/>
        <color theme="1"/>
        <rFont val="Calibri"/>
        <family val="2"/>
        <scheme val="minor"/>
      </rPr>
      <t>)</t>
    </r>
  </si>
  <si>
    <r>
      <t>Initial Calibration Verification (mg L</t>
    </r>
    <r>
      <rPr>
        <b/>
        <vertAlign val="superscript"/>
        <sz val="11"/>
        <color theme="1"/>
        <rFont val="Calibri"/>
        <family val="2"/>
        <scheme val="minor"/>
      </rPr>
      <t>-1</t>
    </r>
    <r>
      <rPr>
        <b/>
        <sz val="11"/>
        <color theme="1"/>
        <rFont val="Calibri"/>
        <family val="2"/>
        <scheme val="minor"/>
      </rPr>
      <t>)</t>
    </r>
  </si>
  <si>
    <r>
      <t>Continued Calibration Verification (mg L</t>
    </r>
    <r>
      <rPr>
        <b/>
        <vertAlign val="superscript"/>
        <sz val="11"/>
        <color theme="1"/>
        <rFont val="Calibri"/>
        <family val="2"/>
        <scheme val="minor"/>
      </rPr>
      <t>-1</t>
    </r>
    <r>
      <rPr>
        <b/>
        <sz val="11"/>
        <color theme="1"/>
        <rFont val="Calibri"/>
        <family val="2"/>
        <scheme val="minor"/>
      </rPr>
      <t>)</t>
    </r>
  </si>
  <si>
    <r>
      <t>Reference Standards (mg L</t>
    </r>
    <r>
      <rPr>
        <b/>
        <vertAlign val="superscript"/>
        <sz val="11"/>
        <color theme="1"/>
        <rFont val="Calibri"/>
        <family val="2"/>
        <scheme val="minor"/>
      </rPr>
      <t>-1</t>
    </r>
    <r>
      <rPr>
        <b/>
        <sz val="11"/>
        <color theme="1"/>
        <rFont val="Calibri"/>
        <family val="2"/>
        <scheme val="minor"/>
      </rPr>
      <t>)</t>
    </r>
  </si>
  <si>
    <r>
      <t>Matrix Spikes (mg L</t>
    </r>
    <r>
      <rPr>
        <b/>
        <vertAlign val="superscript"/>
        <sz val="11"/>
        <color theme="1"/>
        <rFont val="Calibri"/>
        <family val="2"/>
        <scheme val="minor"/>
      </rPr>
      <t>-1</t>
    </r>
    <r>
      <rPr>
        <b/>
        <sz val="11"/>
        <color theme="1"/>
        <rFont val="Calibri"/>
        <family val="2"/>
        <scheme val="minor"/>
      </rPr>
      <t>)</t>
    </r>
  </si>
  <si>
    <r>
      <t>SO</t>
    </r>
    <r>
      <rPr>
        <vertAlign val="subscript"/>
        <sz val="11"/>
        <color theme="1"/>
        <rFont val="Calibri"/>
        <family val="2"/>
        <scheme val="minor"/>
      </rPr>
      <t>4</t>
    </r>
  </si>
  <si>
    <t xml:space="preserve">A. The green highlight indicates the concentrations are less than the PQL, the lowest calibration standard and the blue highlight indicates the concentrations are greater than the highest calibration standard. Non-detect indicates that the analyte is not detected with this method. </t>
  </si>
  <si>
    <t>Method Conditions</t>
  </si>
  <si>
    <t>Eluent (mM KOH)</t>
  </si>
  <si>
    <t>Column Temp ( °C)</t>
  </si>
  <si>
    <t>Cell Temp ( °C)</t>
  </si>
  <si>
    <t>Flow rate (mL/min)</t>
  </si>
  <si>
    <t>C. Calibration standards range and MDL concentrations</t>
  </si>
  <si>
    <t>Concentrations below the method detection limit (MDL), below the lowest calibration standard (PQL), or above the highest standard (Standard) are reported as the concentration of the MDL, PQL, or high standard with the sample's dilution factor.</t>
  </si>
  <si>
    <t>Sequence Name</t>
  </si>
  <si>
    <t>BRInE Sample ID</t>
  </si>
  <si>
    <t>Analyst</t>
  </si>
  <si>
    <t>Date of Analysis</t>
  </si>
  <si>
    <t>Reviewer</t>
  </si>
  <si>
    <t>SOP Version</t>
  </si>
  <si>
    <t>Spike Added</t>
  </si>
  <si>
    <t xml:space="preserve">    8. Matrix spike recovery within 70-120%</t>
  </si>
  <si>
    <r>
      <t>Calibration Range (mg L</t>
    </r>
    <r>
      <rPr>
        <vertAlign val="superscript"/>
        <sz val="10"/>
        <color theme="1"/>
        <rFont val="Calibri"/>
        <family val="2"/>
        <scheme val="minor"/>
      </rPr>
      <t>-1</t>
    </r>
    <r>
      <rPr>
        <sz val="10"/>
        <color theme="1"/>
        <rFont val="Calibri"/>
        <family val="2"/>
        <scheme val="minor"/>
      </rPr>
      <t>)</t>
    </r>
  </si>
  <si>
    <r>
      <t>SO</t>
    </r>
    <r>
      <rPr>
        <vertAlign val="subscript"/>
        <sz val="10"/>
        <color theme="1"/>
        <rFont val="Calibri"/>
        <family val="2"/>
        <scheme val="minor"/>
      </rPr>
      <t>4</t>
    </r>
  </si>
  <si>
    <r>
      <t>SO</t>
    </r>
    <r>
      <rPr>
        <vertAlign val="subscript"/>
        <sz val="10"/>
        <color theme="1"/>
        <rFont val="Calibri"/>
        <family val="2"/>
        <scheme val="minor"/>
      </rPr>
      <t>4</t>
    </r>
    <r>
      <rPr>
        <vertAlign val="superscript"/>
        <sz val="10"/>
        <color theme="1"/>
        <rFont val="Calibri"/>
        <family val="2"/>
        <scheme val="minor"/>
      </rPr>
      <t>2-</t>
    </r>
  </si>
  <si>
    <r>
      <t>MDL (mg L</t>
    </r>
    <r>
      <rPr>
        <vertAlign val="superscript"/>
        <sz val="10"/>
        <color theme="1"/>
        <rFont val="Calibri"/>
        <family val="2"/>
        <scheme val="minor"/>
      </rPr>
      <t>-1</t>
    </r>
    <r>
      <rPr>
        <sz val="10"/>
        <color theme="1"/>
        <rFont val="Calibri"/>
        <family val="2"/>
        <scheme val="minor"/>
      </rPr>
      <t>)</t>
    </r>
  </si>
  <si>
    <r>
      <t xml:space="preserve">    1. Slope precision </t>
    </r>
    <r>
      <rPr>
        <sz val="10"/>
        <color theme="1"/>
        <rFont val="Calibri"/>
        <family val="2"/>
      </rPr>
      <t>≤</t>
    </r>
    <r>
      <rPr>
        <sz val="10"/>
        <color theme="1"/>
        <rFont val="Calibri"/>
        <family val="2"/>
        <scheme val="minor"/>
      </rPr>
      <t>2% at the 2s level.</t>
    </r>
  </si>
  <si>
    <t>Continuing Calibration Blank (3)</t>
  </si>
  <si>
    <t>&lt;0.006</t>
  </si>
  <si>
    <t>5 - 500</t>
  </si>
  <si>
    <t>0.8 - 76</t>
  </si>
  <si>
    <t>&lt;0.009</t>
  </si>
  <si>
    <t>0.2 - 20</t>
  </si>
  <si>
    <t>Masterson.UT.20240725.001</t>
  </si>
  <si>
    <t>FD43</t>
  </si>
  <si>
    <t>Masterson.UT.20240725.002</t>
  </si>
  <si>
    <t>FD50</t>
  </si>
  <si>
    <t>Masterson.UT.20240725.003</t>
  </si>
  <si>
    <t>FD51</t>
  </si>
  <si>
    <t>Masterson.UT.20240725.004</t>
  </si>
  <si>
    <t>FD68</t>
  </si>
  <si>
    <t>Masterson.UT.20240725.005</t>
  </si>
  <si>
    <t>FD75</t>
  </si>
  <si>
    <t>Masterson.UT.20240725.006</t>
  </si>
  <si>
    <t>FD70</t>
  </si>
  <si>
    <t>Masterson.UT.20240725.007</t>
  </si>
  <si>
    <t>FD86</t>
  </si>
  <si>
    <t>Masterson.UT.20240725.008</t>
  </si>
  <si>
    <t>FD88</t>
  </si>
  <si>
    <t>Masterson.UT.20240725.001: FD43</t>
  </si>
  <si>
    <t>Masterson.UT.20240725.002: FD50</t>
  </si>
  <si>
    <t>Masterson.UT.20240725.003: FD51</t>
  </si>
  <si>
    <t>Masterson.UT.20240725.004: FD68</t>
  </si>
  <si>
    <t>Masterson.UT.20240725.005: FD75</t>
  </si>
  <si>
    <t>Masterson.UT.20240725.006: FD70</t>
  </si>
  <si>
    <t>Masterson.UT.20240725.007: FD86</t>
  </si>
  <si>
    <t>Masterson.UT.20240725.008: FD88</t>
  </si>
  <si>
    <t>DUP Masterson.UT.20240725.001: FD43</t>
  </si>
  <si>
    <t>MS: Masterson.UT.20240725.001: FD43</t>
  </si>
  <si>
    <r>
      <rPr>
        <vertAlign val="superscript"/>
        <sz val="11"/>
        <color theme="1"/>
        <rFont val="Calibri"/>
        <family val="2"/>
        <scheme val="minor"/>
      </rPr>
      <t>1</t>
    </r>
    <r>
      <rPr>
        <sz val="11"/>
        <color theme="1"/>
        <rFont val="Calibri"/>
        <family val="2"/>
        <scheme val="minor"/>
      </rPr>
      <t>LD: Masterson.UT.20240725.001: FD43</t>
    </r>
  </si>
  <si>
    <t>M242</t>
  </si>
  <si>
    <t>M238</t>
  </si>
  <si>
    <t>Multi Analyte IC Solution</t>
  </si>
  <si>
    <t>N/A</t>
  </si>
  <si>
    <t>06</t>
  </si>
  <si>
    <t>Masterson.UT.20240725.001-008</t>
  </si>
  <si>
    <t>Masterson.UT.20240725.001-008-R2</t>
  </si>
  <si>
    <t>8/9/2024</t>
  </si>
  <si>
    <t>J. Chenault</t>
  </si>
  <si>
    <t>A. Herzberg</t>
  </si>
  <si>
    <t>Suppressor (mA)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</si>
</sst>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64" formatCode="0.0"/>
    <numFmt numFmtId="165" formatCode="0.000"/>
    <numFmt numFmtId="166" formatCode="0.0000"/>
  </numFmts>
  <fonts count="24" x14ac:knownFonts="1">
    <font>
      <sz val="11"/>
      <color theme="1"/>
      <name val="Calibri"/>
      <family val="2"/>
      <scheme val="minor"/>
    </font>
    <font>
      <sz val="12"/>
      <color theme="1"/>
      <name val="Calibri"/>
      <family val="2"/>
      <scheme val="minor"/>
    </font>
    <font>
      <sz val="12"/>
      <color theme="0"/>
      <name val="Calibri"/>
      <family val="2"/>
      <scheme val="minor"/>
    </font>
    <font>
      <sz val="8"/>
      <name val="Calibri"/>
      <family val="2"/>
      <scheme val="minor"/>
    </font>
    <font>
      <sz val="9"/>
      <color theme="1"/>
      <name val="Calibri"/>
      <family val="2"/>
      <scheme val="minor"/>
    </font>
    <font>
      <b/>
      <sz val="9"/>
      <color theme="1"/>
      <name val="Calibri"/>
      <family val="2"/>
      <scheme val="minor"/>
    </font>
    <font>
      <sz val="9"/>
      <name val="Calibri"/>
      <family val="2"/>
      <scheme val="minor"/>
    </font>
    <font>
      <b/>
      <sz val="18"/>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vertAlign val="subscript"/>
      <sz val="12"/>
      <color theme="1"/>
      <name val="Calibri"/>
      <family val="2"/>
      <scheme val="minor"/>
    </font>
    <font>
      <vertAlign val="subscript"/>
      <sz val="11"/>
      <color theme="1"/>
      <name val="Calibri"/>
      <family val="2"/>
      <scheme val="minor"/>
    </font>
    <font>
      <vertAlign val="superscript"/>
      <sz val="11"/>
      <color theme="1"/>
      <name val="Calibri"/>
      <family val="2"/>
      <scheme val="minor"/>
    </font>
    <font>
      <sz val="11"/>
      <color theme="1"/>
      <name val="Calibri"/>
      <family val="2"/>
    </font>
    <font>
      <sz val="8.8000000000000007"/>
      <color theme="1"/>
      <name val="Calibri"/>
      <family val="2"/>
    </font>
    <font>
      <b/>
      <vertAlign val="superscript"/>
      <sz val="11"/>
      <color theme="1"/>
      <name val="Calibri"/>
      <family val="2"/>
      <scheme val="minor"/>
    </font>
    <font>
      <i/>
      <sz val="11"/>
      <color theme="1"/>
      <name val="Calibri"/>
      <family val="2"/>
      <scheme val="minor"/>
    </font>
    <font>
      <sz val="10"/>
      <color theme="1"/>
      <name val="Calibri"/>
      <family val="2"/>
      <scheme val="minor"/>
    </font>
    <font>
      <vertAlign val="superscript"/>
      <sz val="10"/>
      <color theme="1"/>
      <name val="Calibri"/>
      <family val="2"/>
      <scheme val="minor"/>
    </font>
    <font>
      <vertAlign val="subscript"/>
      <sz val="10"/>
      <color theme="1"/>
      <name val="Calibri"/>
      <family val="2"/>
      <scheme val="minor"/>
    </font>
    <font>
      <b/>
      <sz val="10"/>
      <color theme="1"/>
      <name val="Calibri"/>
      <family val="2"/>
      <scheme val="minor"/>
    </font>
    <font>
      <sz val="10"/>
      <color theme="1"/>
      <name val="Calibri"/>
      <family val="2"/>
    </font>
    <font>
      <sz val="11"/>
      <name val="Calibri"/>
      <family val="2"/>
      <scheme val="minor"/>
    </font>
  </fonts>
  <fills count="7">
    <fill>
      <patternFill patternType="none"/>
    </fill>
    <fill>
      <patternFill patternType="gray125"/>
    </fill>
    <fill>
      <patternFill patternType="solid">
        <fgColor theme="4"/>
      </patternFill>
    </fill>
    <fill>
      <patternFill patternType="solid">
        <fgColor theme="4" tint="0.39997558519241921"/>
        <bgColor indexed="65"/>
      </patternFill>
    </fill>
    <fill>
      <patternFill patternType="solid">
        <fgColor theme="0" tint="-0.14999847407452621"/>
        <bgColor indexed="64"/>
      </patternFill>
    </fill>
    <fill>
      <patternFill patternType="solid">
        <fgColor theme="2"/>
        <bgColor indexed="64"/>
      </patternFill>
    </fill>
    <fill>
      <patternFill patternType="solid">
        <fgColor theme="0" tint="-4.9989318521683403E-2"/>
        <bgColor indexed="64"/>
      </patternFill>
    </fill>
  </fills>
  <borders count="24">
    <border>
      <left/>
      <right/>
      <top/>
      <bottom/>
      <diagonal/>
    </border>
    <border>
      <left/>
      <right/>
      <top/>
      <bottom style="thin">
        <color auto="1"/>
      </bottom>
      <diagonal/>
    </border>
    <border>
      <left/>
      <right style="thin">
        <color auto="1"/>
      </right>
      <top/>
      <bottom/>
      <diagonal/>
    </border>
    <border>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right/>
      <top/>
      <bottom style="double">
        <color indexed="64"/>
      </bottom>
      <diagonal/>
    </border>
    <border>
      <left/>
      <right/>
      <top/>
      <bottom style="medium">
        <color indexed="64"/>
      </bottom>
      <diagonal/>
    </border>
    <border>
      <left/>
      <right/>
      <top style="medium">
        <color indexed="64"/>
      </top>
      <bottom style="thin">
        <color indexed="64"/>
      </bottom>
      <diagonal/>
    </border>
    <border>
      <left style="thin">
        <color indexed="64"/>
      </left>
      <right/>
      <top style="medium">
        <color indexed="64"/>
      </top>
      <bottom style="thin">
        <color auto="1"/>
      </bottom>
      <diagonal/>
    </border>
    <border>
      <left/>
      <right style="thin">
        <color indexed="64"/>
      </right>
      <top/>
      <bottom style="double">
        <color indexed="64"/>
      </bottom>
      <diagonal/>
    </border>
    <border>
      <left style="thin">
        <color indexed="64"/>
      </left>
      <right/>
      <top/>
      <bottom style="double">
        <color indexed="64"/>
      </bottom>
      <diagonal/>
    </border>
    <border>
      <left/>
      <right/>
      <top style="double">
        <color indexed="64"/>
      </top>
      <bottom style="thin">
        <color indexed="64"/>
      </bottom>
      <diagonal/>
    </border>
    <border>
      <left style="thin">
        <color indexed="64"/>
      </left>
      <right/>
      <top style="double">
        <color indexed="64"/>
      </top>
      <bottom style="thin">
        <color indexed="64"/>
      </bottom>
      <diagonal/>
    </border>
    <border>
      <left/>
      <right style="thin">
        <color auto="1"/>
      </right>
      <top style="double">
        <color indexed="64"/>
      </top>
      <bottom style="thin">
        <color indexed="64"/>
      </bottom>
      <diagonal/>
    </border>
    <border>
      <left/>
      <right/>
      <top style="double">
        <color indexed="64"/>
      </top>
      <bottom/>
      <diagonal/>
    </border>
  </borders>
  <cellStyleXfs count="4">
    <xf numFmtId="0" fontId="0" fillId="0" borderId="0"/>
    <xf numFmtId="0" fontId="1" fillId="0" borderId="0"/>
    <xf numFmtId="0" fontId="2" fillId="2" borderId="0" applyNumberFormat="0" applyBorder="0" applyAlignment="0" applyProtection="0"/>
    <xf numFmtId="0" fontId="1" fillId="3" borderId="0" applyNumberFormat="0" applyBorder="0" applyAlignment="0" applyProtection="0"/>
  </cellStyleXfs>
  <cellXfs count="211">
    <xf numFmtId="0" fontId="0" fillId="0" borderId="0" xfId="0"/>
    <xf numFmtId="0" fontId="4" fillId="0" borderId="0" xfId="1" applyFont="1"/>
    <xf numFmtId="0" fontId="4" fillId="0" borderId="0" xfId="0" applyFont="1"/>
    <xf numFmtId="0" fontId="5" fillId="0" borderId="0" xfId="1" applyFont="1" applyFill="1" applyBorder="1" applyAlignment="1">
      <alignment vertical="center"/>
    </xf>
    <xf numFmtId="0" fontId="5" fillId="0" borderId="0" xfId="1" applyFont="1" applyFill="1" applyBorder="1" applyAlignment="1">
      <alignment horizontal="center" vertical="center"/>
    </xf>
    <xf numFmtId="49" fontId="4" fillId="0" borderId="0" xfId="1" applyNumberFormat="1" applyFont="1" applyFill="1" applyBorder="1" applyAlignment="1">
      <alignment horizontal="center" vertical="top"/>
    </xf>
    <xf numFmtId="2" fontId="4" fillId="0" borderId="0" xfId="1" applyNumberFormat="1" applyFont="1" applyBorder="1" applyAlignment="1">
      <alignment horizontal="center" vertical="top"/>
    </xf>
    <xf numFmtId="0" fontId="5" fillId="0" borderId="0" xfId="1" applyFont="1" applyFill="1" applyBorder="1" applyAlignment="1">
      <alignment vertical="top"/>
    </xf>
    <xf numFmtId="166" fontId="4" fillId="0" borderId="0" xfId="1" applyNumberFormat="1" applyFont="1" applyFill="1" applyBorder="1" applyAlignment="1">
      <alignment horizontal="center" vertical="top"/>
    </xf>
    <xf numFmtId="0" fontId="4" fillId="0" borderId="0" xfId="1" applyFont="1" applyAlignment="1">
      <alignment horizontal="center" vertical="center"/>
    </xf>
    <xf numFmtId="0" fontId="4" fillId="0" borderId="0" xfId="1" applyFont="1" applyBorder="1"/>
    <xf numFmtId="166" fontId="4" fillId="0" borderId="0" xfId="1" applyNumberFormat="1" applyFont="1" applyFill="1" applyBorder="1" applyAlignment="1">
      <alignment horizontal="center" vertical="center"/>
    </xf>
    <xf numFmtId="0" fontId="4" fillId="0" borderId="0" xfId="1" applyFont="1" applyFill="1" applyBorder="1"/>
    <xf numFmtId="0" fontId="4" fillId="0" borderId="0" xfId="1" applyFont="1" applyFill="1" applyBorder="1" applyAlignment="1">
      <alignment horizontal="center" vertical="center"/>
    </xf>
    <xf numFmtId="2" fontId="4" fillId="0" borderId="0" xfId="1" applyNumberFormat="1" applyFont="1" applyFill="1" applyBorder="1" applyAlignment="1">
      <alignment horizontal="center" vertical="top"/>
    </xf>
    <xf numFmtId="165" fontId="4" fillId="0" borderId="0" xfId="1" applyNumberFormat="1" applyFont="1" applyFill="1" applyBorder="1" applyAlignment="1">
      <alignment horizontal="center" vertical="top"/>
    </xf>
    <xf numFmtId="164" fontId="4" fillId="0" borderId="0" xfId="1" applyNumberFormat="1" applyFont="1" applyFill="1" applyBorder="1" applyAlignment="1">
      <alignment horizontal="center" vertical="top"/>
    </xf>
    <xf numFmtId="164" fontId="4" fillId="0" borderId="0" xfId="1" applyNumberFormat="1" applyFont="1" applyFill="1" applyBorder="1" applyAlignment="1">
      <alignment horizontal="center" vertical="center"/>
    </xf>
    <xf numFmtId="165" fontId="5" fillId="0" borderId="0" xfId="1" applyNumberFormat="1" applyFont="1" applyFill="1" applyBorder="1" applyAlignment="1">
      <alignment horizontal="center" vertical="center"/>
    </xf>
    <xf numFmtId="165" fontId="4" fillId="0" borderId="0" xfId="1" applyNumberFormat="1" applyFont="1" applyBorder="1" applyAlignment="1">
      <alignment horizontal="center" vertical="center"/>
    </xf>
    <xf numFmtId="165" fontId="4" fillId="0" borderId="0" xfId="1" applyNumberFormat="1" applyFont="1" applyBorder="1" applyAlignment="1">
      <alignment horizontal="center"/>
    </xf>
    <xf numFmtId="165" fontId="4" fillId="0" borderId="0" xfId="1" applyNumberFormat="1" applyFont="1" applyFill="1" applyBorder="1" applyAlignment="1">
      <alignment horizontal="center" vertical="center"/>
    </xf>
    <xf numFmtId="164" fontId="4" fillId="0" borderId="0" xfId="1" applyNumberFormat="1" applyFont="1" applyFill="1" applyBorder="1" applyAlignment="1">
      <alignment horizontal="center"/>
    </xf>
    <xf numFmtId="165" fontId="4" fillId="0" borderId="0" xfId="1" applyNumberFormat="1" applyFont="1" applyFill="1" applyBorder="1" applyAlignment="1">
      <alignment horizontal="center"/>
    </xf>
    <xf numFmtId="0" fontId="4" fillId="0" borderId="0" xfId="1" applyFont="1" applyFill="1" applyBorder="1" applyAlignment="1">
      <alignment horizontal="center"/>
    </xf>
    <xf numFmtId="2" fontId="4" fillId="0" borderId="0" xfId="1" applyNumberFormat="1" applyFont="1" applyFill="1" applyBorder="1" applyAlignment="1">
      <alignment horizontal="center"/>
    </xf>
    <xf numFmtId="1" fontId="4" fillId="0" borderId="0" xfId="1" applyNumberFormat="1" applyFont="1" applyFill="1" applyBorder="1" applyAlignment="1">
      <alignment horizontal="center"/>
    </xf>
    <xf numFmtId="2" fontId="4" fillId="0" borderId="0" xfId="1" applyNumberFormat="1" applyFont="1" applyFill="1" applyBorder="1" applyAlignment="1">
      <alignment horizontal="center" vertical="center"/>
    </xf>
    <xf numFmtId="1" fontId="4" fillId="0" borderId="0" xfId="1" applyNumberFormat="1" applyFont="1" applyFill="1" applyBorder="1" applyAlignment="1">
      <alignment horizontal="center" vertical="top"/>
    </xf>
    <xf numFmtId="0" fontId="4" fillId="0" borderId="0" xfId="1" applyFont="1" applyBorder="1" applyAlignment="1">
      <alignment horizontal="center"/>
    </xf>
    <xf numFmtId="0" fontId="4" fillId="0" borderId="0" xfId="1" applyNumberFormat="1" applyFont="1" applyFill="1" applyBorder="1" applyAlignment="1">
      <alignment horizontal="center" vertical="top"/>
    </xf>
    <xf numFmtId="0" fontId="4" fillId="0" borderId="0" xfId="1" applyNumberFormat="1" applyFont="1" applyFill="1" applyBorder="1" applyAlignment="1">
      <alignment horizontal="center" vertical="center"/>
    </xf>
    <xf numFmtId="0" fontId="4" fillId="0" borderId="0" xfId="1" applyNumberFormat="1" applyFont="1" applyFill="1" applyBorder="1" applyAlignment="1">
      <alignment horizontal="center"/>
    </xf>
    <xf numFmtId="1" fontId="4" fillId="0" borderId="0" xfId="1" applyNumberFormat="1" applyFont="1" applyFill="1" applyBorder="1" applyAlignment="1">
      <alignment horizontal="center" vertical="center"/>
    </xf>
    <xf numFmtId="0" fontId="5" fillId="0" borderId="0" xfId="1" applyNumberFormat="1" applyFont="1" applyFill="1" applyBorder="1" applyAlignment="1">
      <alignment horizontal="center" vertical="center"/>
    </xf>
    <xf numFmtId="0" fontId="6" fillId="0" borderId="0" xfId="1" applyNumberFormat="1" applyFont="1" applyFill="1" applyBorder="1" applyAlignment="1">
      <alignment horizontal="center"/>
    </xf>
    <xf numFmtId="0" fontId="4" fillId="0" borderId="0" xfId="1" applyFont="1" applyFill="1"/>
    <xf numFmtId="164" fontId="4" fillId="0" borderId="0" xfId="1" applyNumberFormat="1" applyFont="1" applyBorder="1" applyAlignment="1">
      <alignment horizontal="center"/>
    </xf>
    <xf numFmtId="2" fontId="4" fillId="0" borderId="0" xfId="1" applyNumberFormat="1" applyFont="1" applyBorder="1" applyAlignment="1">
      <alignment horizontal="center"/>
    </xf>
    <xf numFmtId="164" fontId="4" fillId="0" borderId="0" xfId="1" applyNumberFormat="1" applyFont="1" applyBorder="1" applyAlignment="1">
      <alignment horizontal="center" vertical="center"/>
    </xf>
    <xf numFmtId="164" fontId="4" fillId="0" borderId="0" xfId="1" applyNumberFormat="1" applyFont="1" applyBorder="1" applyAlignment="1">
      <alignment horizontal="center" vertical="top"/>
    </xf>
    <xf numFmtId="0" fontId="4" fillId="0" borderId="0" xfId="1" applyNumberFormat="1" applyFont="1" applyBorder="1" applyAlignment="1">
      <alignment horizontal="center" vertical="center"/>
    </xf>
    <xf numFmtId="0" fontId="4" fillId="0" borderId="0" xfId="1" applyNumberFormat="1" applyFont="1" applyBorder="1" applyAlignment="1">
      <alignment horizontal="center" vertical="top"/>
    </xf>
    <xf numFmtId="0" fontId="5" fillId="0" borderId="0" xfId="3" applyFont="1" applyFill="1"/>
    <xf numFmtId="0" fontId="4" fillId="0" borderId="0" xfId="3" applyFont="1" applyFill="1"/>
    <xf numFmtId="0" fontId="4" fillId="0" borderId="0" xfId="1" applyFont="1" applyBorder="1" applyAlignment="1">
      <alignment horizontal="center" vertical="center"/>
    </xf>
    <xf numFmtId="0" fontId="4" fillId="0" borderId="1" xfId="1" applyNumberFormat="1" applyFont="1" applyFill="1" applyBorder="1" applyAlignment="1">
      <alignment horizontal="center" vertical="top"/>
    </xf>
    <xf numFmtId="0" fontId="4" fillId="0" borderId="3" xfId="1" applyNumberFormat="1" applyFont="1" applyFill="1" applyBorder="1" applyAlignment="1">
      <alignment horizontal="center" vertical="top"/>
    </xf>
    <xf numFmtId="0" fontId="4" fillId="0" borderId="0" xfId="0" applyFont="1" applyAlignment="1">
      <alignment vertical="top"/>
    </xf>
    <xf numFmtId="0" fontId="11" fillId="0" borderId="5" xfId="1" applyFont="1" applyBorder="1" applyAlignment="1"/>
    <xf numFmtId="0" fontId="4" fillId="0" borderId="14" xfId="1" applyFont="1" applyBorder="1"/>
    <xf numFmtId="0" fontId="0" fillId="0" borderId="0" xfId="0" applyFont="1"/>
    <xf numFmtId="0" fontId="0" fillId="0" borderId="0" xfId="1" applyFont="1"/>
    <xf numFmtId="164" fontId="0" fillId="0" borderId="0" xfId="1" applyNumberFormat="1" applyFont="1" applyFill="1" applyBorder="1" applyAlignment="1">
      <alignment horizontal="center" vertical="center"/>
    </xf>
    <xf numFmtId="0" fontId="0" fillId="0" borderId="0" xfId="1" applyFont="1" applyBorder="1"/>
    <xf numFmtId="0" fontId="0" fillId="0" borderId="18" xfId="0" applyBorder="1"/>
    <xf numFmtId="0" fontId="0" fillId="0" borderId="14" xfId="0" applyBorder="1" applyAlignment="1">
      <alignment horizontal="center"/>
    </xf>
    <xf numFmtId="0" fontId="0" fillId="0" borderId="19" xfId="0" applyBorder="1" applyAlignment="1">
      <alignment horizontal="center"/>
    </xf>
    <xf numFmtId="0" fontId="10" fillId="0" borderId="0" xfId="1" applyFont="1" applyAlignment="1">
      <alignment horizontal="center"/>
    </xf>
    <xf numFmtId="0" fontId="0" fillId="0" borderId="20" xfId="1" applyFont="1" applyBorder="1" applyAlignment="1">
      <alignment horizontal="left"/>
    </xf>
    <xf numFmtId="1" fontId="0" fillId="0" borderId="21" xfId="1" applyNumberFormat="1" applyFont="1" applyBorder="1" applyAlignment="1">
      <alignment horizontal="center"/>
    </xf>
    <xf numFmtId="1" fontId="0" fillId="0" borderId="20" xfId="1" applyNumberFormat="1" applyFont="1" applyBorder="1" applyAlignment="1">
      <alignment horizontal="center"/>
    </xf>
    <xf numFmtId="2" fontId="0" fillId="0" borderId="0" xfId="1" applyNumberFormat="1" applyFont="1" applyAlignment="1">
      <alignment horizontal="center"/>
    </xf>
    <xf numFmtId="164" fontId="0" fillId="0" borderId="0" xfId="1" applyNumberFormat="1" applyFont="1" applyAlignment="1">
      <alignment horizontal="center"/>
    </xf>
    <xf numFmtId="165" fontId="0" fillId="0" borderId="0" xfId="1" applyNumberFormat="1" applyFont="1" applyAlignment="1">
      <alignment horizontal="center"/>
    </xf>
    <xf numFmtId="1" fontId="0" fillId="0" borderId="0" xfId="1" applyNumberFormat="1" applyFont="1" applyAlignment="1">
      <alignment horizontal="center"/>
    </xf>
    <xf numFmtId="0" fontId="0" fillId="0" borderId="13" xfId="1" applyFont="1" applyBorder="1" applyAlignment="1">
      <alignment horizontal="left"/>
    </xf>
    <xf numFmtId="164" fontId="0" fillId="0" borderId="10" xfId="1" applyNumberFormat="1" applyFont="1" applyBorder="1" applyAlignment="1">
      <alignment horizontal="center"/>
    </xf>
    <xf numFmtId="164" fontId="0" fillId="0" borderId="13" xfId="1" applyNumberFormat="1" applyFont="1" applyBorder="1" applyAlignment="1">
      <alignment horizontal="center"/>
    </xf>
    <xf numFmtId="1" fontId="0" fillId="0" borderId="10" xfId="1" applyNumberFormat="1" applyFont="1" applyBorder="1" applyAlignment="1">
      <alignment horizontal="center"/>
    </xf>
    <xf numFmtId="1" fontId="0" fillId="0" borderId="13" xfId="1" applyNumberFormat="1" applyFont="1" applyBorder="1" applyAlignment="1">
      <alignment horizontal="center"/>
    </xf>
    <xf numFmtId="164" fontId="0" fillId="0" borderId="9" xfId="1" applyNumberFormat="1" applyFont="1" applyBorder="1" applyAlignment="1">
      <alignment horizontal="center"/>
    </xf>
    <xf numFmtId="1" fontId="0" fillId="0" borderId="9" xfId="1" applyNumberFormat="1" applyFont="1" applyBorder="1" applyAlignment="1">
      <alignment horizontal="center"/>
    </xf>
    <xf numFmtId="0" fontId="0" fillId="0" borderId="0" xfId="1" applyFont="1" applyAlignment="1">
      <alignment horizontal="center"/>
    </xf>
    <xf numFmtId="0" fontId="10" fillId="0" borderId="15" xfId="1" applyFont="1" applyBorder="1" applyAlignment="1">
      <alignment vertical="top"/>
    </xf>
    <xf numFmtId="0" fontId="9" fillId="0" borderId="15" xfId="1" applyFont="1" applyBorder="1"/>
    <xf numFmtId="0" fontId="0" fillId="0" borderId="15" xfId="1" applyFont="1" applyBorder="1"/>
    <xf numFmtId="0" fontId="0" fillId="0" borderId="15" xfId="1" applyFont="1" applyBorder="1" applyAlignment="1">
      <alignment horizontal="center"/>
    </xf>
    <xf numFmtId="0" fontId="0" fillId="0" borderId="15" xfId="0" applyBorder="1"/>
    <xf numFmtId="0" fontId="9" fillId="0" borderId="0" xfId="1" applyFont="1"/>
    <xf numFmtId="49" fontId="0" fillId="0" borderId="0" xfId="1" applyNumberFormat="1" applyFont="1" applyAlignment="1">
      <alignment vertical="top"/>
    </xf>
    <xf numFmtId="0" fontId="0" fillId="0" borderId="0" xfId="1" applyFont="1" applyAlignment="1">
      <alignment vertical="top"/>
    </xf>
    <xf numFmtId="0" fontId="10" fillId="0" borderId="14" xfId="1" applyFont="1" applyBorder="1"/>
    <xf numFmtId="0" fontId="8" fillId="0" borderId="0" xfId="1" applyFont="1"/>
    <xf numFmtId="0" fontId="0" fillId="0" borderId="0" xfId="1" applyFont="1" applyAlignment="1">
      <alignment horizontal="left" vertical="center"/>
    </xf>
    <xf numFmtId="0" fontId="0" fillId="0" borderId="0" xfId="0" applyAlignment="1">
      <alignment horizontal="left"/>
    </xf>
    <xf numFmtId="0" fontId="0" fillId="0" borderId="0" xfId="1" applyFont="1" applyAlignment="1">
      <alignment horizontal="center" vertical="center"/>
    </xf>
    <xf numFmtId="0" fontId="0" fillId="0" borderId="0" xfId="1" applyFont="1" applyBorder="1" applyAlignment="1">
      <alignment horizontal="left"/>
    </xf>
    <xf numFmtId="1" fontId="0" fillId="0" borderId="0" xfId="1" applyNumberFormat="1" applyFont="1" applyBorder="1" applyAlignment="1">
      <alignment horizontal="center"/>
    </xf>
    <xf numFmtId="164" fontId="0" fillId="0" borderId="0" xfId="1" applyNumberFormat="1" applyFont="1" applyBorder="1" applyAlignment="1">
      <alignment horizontal="center"/>
    </xf>
    <xf numFmtId="0" fontId="0" fillId="0" borderId="0" xfId="0" applyBorder="1"/>
    <xf numFmtId="0" fontId="10" fillId="0" borderId="0" xfId="1" applyFont="1" applyBorder="1" applyAlignment="1">
      <alignment horizontal="center"/>
    </xf>
    <xf numFmtId="0" fontId="0" fillId="0" borderId="7" xfId="0" applyBorder="1"/>
    <xf numFmtId="0" fontId="0" fillId="0" borderId="6" xfId="0" applyBorder="1"/>
    <xf numFmtId="0" fontId="0" fillId="0" borderId="8" xfId="0" applyBorder="1" applyAlignment="1">
      <alignment horizontal="center"/>
    </xf>
    <xf numFmtId="0" fontId="0" fillId="0" borderId="7" xfId="0" applyBorder="1" applyAlignment="1">
      <alignment horizontal="center"/>
    </xf>
    <xf numFmtId="0" fontId="0" fillId="0" borderId="6" xfId="0" applyBorder="1" applyAlignment="1">
      <alignment horizontal="center"/>
    </xf>
    <xf numFmtId="0" fontId="0" fillId="0" borderId="19" xfId="0" applyBorder="1"/>
    <xf numFmtId="0" fontId="0" fillId="0" borderId="18" xfId="0" applyBorder="1" applyAlignment="1">
      <alignment horizontal="center"/>
    </xf>
    <xf numFmtId="0" fontId="0" fillId="0" borderId="21" xfId="1" applyFont="1" applyBorder="1"/>
    <xf numFmtId="0" fontId="0" fillId="0" borderId="10" xfId="1" applyFont="1" applyBorder="1"/>
    <xf numFmtId="0" fontId="8" fillId="4" borderId="5" xfId="1" applyFont="1" applyFill="1" applyBorder="1" applyAlignment="1">
      <alignment horizontal="center" vertical="center"/>
    </xf>
    <xf numFmtId="0" fontId="8" fillId="4" borderId="1" xfId="1" applyFont="1" applyFill="1" applyBorder="1" applyAlignment="1">
      <alignment horizontal="center" vertical="center"/>
    </xf>
    <xf numFmtId="0" fontId="8" fillId="4" borderId="3" xfId="1" applyFont="1" applyFill="1" applyBorder="1" applyAlignment="1">
      <alignment horizontal="center" vertical="center"/>
    </xf>
    <xf numFmtId="0" fontId="17" fillId="0" borderId="11" xfId="1" applyFont="1" applyBorder="1" applyAlignment="1">
      <alignment horizontal="center" vertical="center"/>
    </xf>
    <xf numFmtId="165" fontId="8" fillId="0" borderId="11" xfId="1" applyNumberFormat="1" applyFont="1" applyBorder="1" applyAlignment="1">
      <alignment horizontal="center" vertical="center"/>
    </xf>
    <xf numFmtId="2" fontId="8" fillId="0" borderId="11" xfId="1" applyNumberFormat="1" applyFont="1" applyBorder="1" applyAlignment="1">
      <alignment horizontal="center" vertical="center"/>
    </xf>
    <xf numFmtId="0" fontId="8" fillId="0" borderId="11" xfId="1" applyFont="1" applyBorder="1" applyAlignment="1">
      <alignment horizontal="center" vertical="center"/>
    </xf>
    <xf numFmtId="165" fontId="8" fillId="0" borderId="11" xfId="0" applyNumberFormat="1" applyFont="1" applyBorder="1" applyAlignment="1">
      <alignment horizontal="center"/>
    </xf>
    <xf numFmtId="164" fontId="8" fillId="0" borderId="12" xfId="1" applyNumberFormat="1" applyFont="1" applyFill="1" applyBorder="1" applyAlignment="1">
      <alignment horizontal="center" vertical="top"/>
    </xf>
    <xf numFmtId="0" fontId="8" fillId="0" borderId="11" xfId="1" applyFont="1" applyFill="1" applyBorder="1" applyAlignment="1">
      <alignment horizontal="center"/>
    </xf>
    <xf numFmtId="164" fontId="8" fillId="0" borderId="11" xfId="0" applyNumberFormat="1" applyFont="1" applyBorder="1" applyAlignment="1">
      <alignment horizontal="center"/>
    </xf>
    <xf numFmtId="164" fontId="8" fillId="0" borderId="11" xfId="1" applyNumberFormat="1" applyFont="1" applyFill="1" applyBorder="1" applyAlignment="1">
      <alignment horizontal="center" vertical="center"/>
    </xf>
    <xf numFmtId="2" fontId="8" fillId="0" borderId="11" xfId="0" applyNumberFormat="1" applyFont="1" applyBorder="1" applyAlignment="1">
      <alignment horizontal="center"/>
    </xf>
    <xf numFmtId="0" fontId="8" fillId="0" borderId="11" xfId="1" applyFont="1" applyFill="1" applyBorder="1" applyAlignment="1">
      <alignment horizontal="center" vertical="center"/>
    </xf>
    <xf numFmtId="1" fontId="8" fillId="0" borderId="11" xfId="0" applyNumberFormat="1" applyFont="1" applyBorder="1" applyAlignment="1">
      <alignment horizontal="center"/>
    </xf>
    <xf numFmtId="165" fontId="8" fillId="0" borderId="11" xfId="1" applyNumberFormat="1" applyFont="1" applyFill="1" applyBorder="1" applyAlignment="1">
      <alignment horizontal="center" vertical="center"/>
    </xf>
    <xf numFmtId="1" fontId="8" fillId="0" borderId="11" xfId="1" applyNumberFormat="1" applyFont="1" applyFill="1" applyBorder="1" applyAlignment="1">
      <alignment horizontal="center" vertical="center"/>
    </xf>
    <xf numFmtId="1" fontId="8" fillId="0" borderId="11" xfId="1" applyNumberFormat="1" applyFont="1" applyBorder="1" applyAlignment="1">
      <alignment horizontal="center" vertical="center"/>
    </xf>
    <xf numFmtId="0" fontId="4" fillId="0" borderId="4" xfId="0" applyFont="1" applyBorder="1"/>
    <xf numFmtId="0" fontId="4" fillId="0" borderId="5" xfId="0" applyFont="1" applyBorder="1"/>
    <xf numFmtId="0" fontId="4" fillId="0" borderId="14" xfId="0" applyFont="1" applyBorder="1"/>
    <xf numFmtId="0" fontId="4" fillId="0" borderId="4" xfId="3" applyFont="1" applyFill="1" applyBorder="1"/>
    <xf numFmtId="0" fontId="4" fillId="0" borderId="7" xfId="0" applyFont="1" applyBorder="1"/>
    <xf numFmtId="49" fontId="4" fillId="0" borderId="2" xfId="3" applyNumberFormat="1" applyFont="1" applyFill="1" applyBorder="1"/>
    <xf numFmtId="49" fontId="4" fillId="0" borderId="3" xfId="3" applyNumberFormat="1" applyFont="1" applyFill="1" applyBorder="1"/>
    <xf numFmtId="0" fontId="4" fillId="0" borderId="6" xfId="0" applyFont="1" applyBorder="1" applyAlignment="1">
      <alignment horizontal="center"/>
    </xf>
    <xf numFmtId="0" fontId="4" fillId="0" borderId="2" xfId="0" applyFont="1" applyBorder="1" applyAlignment="1">
      <alignment horizontal="center"/>
    </xf>
    <xf numFmtId="0" fontId="4" fillId="0" borderId="3" xfId="0" applyFont="1" applyBorder="1" applyAlignment="1">
      <alignment horizontal="center"/>
    </xf>
    <xf numFmtId="0" fontId="0" fillId="0" borderId="11" xfId="1" applyFont="1" applyFill="1" applyBorder="1" applyAlignment="1">
      <alignment horizontal="center"/>
    </xf>
    <xf numFmtId="0" fontId="0" fillId="0" borderId="11" xfId="1" applyFont="1" applyBorder="1" applyAlignment="1">
      <alignment horizontal="center" vertical="center"/>
    </xf>
    <xf numFmtId="0" fontId="8" fillId="0" borderId="0" xfId="1" applyFont="1" applyFill="1" applyBorder="1" applyAlignment="1">
      <alignment horizontal="center"/>
    </xf>
    <xf numFmtId="0" fontId="18" fillId="4" borderId="11" xfId="1" applyFont="1" applyFill="1" applyBorder="1" applyAlignment="1">
      <alignment horizontal="center" vertical="center"/>
    </xf>
    <xf numFmtId="0" fontId="18" fillId="0" borderId="11" xfId="1" applyFont="1" applyBorder="1" applyAlignment="1">
      <alignment horizontal="center"/>
    </xf>
    <xf numFmtId="0" fontId="18" fillId="0" borderId="14" xfId="1" applyFont="1" applyBorder="1"/>
    <xf numFmtId="0" fontId="18" fillId="0" borderId="14" xfId="1" applyFont="1" applyBorder="1" applyAlignment="1">
      <alignment horizontal="center"/>
    </xf>
    <xf numFmtId="0" fontId="18" fillId="0" borderId="14" xfId="0" applyFont="1" applyBorder="1"/>
    <xf numFmtId="0" fontId="21" fillId="0" borderId="0" xfId="1" applyFont="1" applyBorder="1" applyAlignment="1">
      <alignment horizontal="left" vertical="center" wrapText="1"/>
    </xf>
    <xf numFmtId="0" fontId="18" fillId="0" borderId="0" xfId="0" applyFont="1"/>
    <xf numFmtId="0" fontId="21" fillId="0" borderId="0" xfId="1" applyFont="1"/>
    <xf numFmtId="0" fontId="18" fillId="0" borderId="0" xfId="1" applyFont="1"/>
    <xf numFmtId="0" fontId="18" fillId="0" borderId="0" xfId="1" applyFont="1" applyAlignment="1">
      <alignment horizontal="center"/>
    </xf>
    <xf numFmtId="0" fontId="18" fillId="0" borderId="0" xfId="1" applyFont="1" applyAlignment="1">
      <alignment wrapText="1"/>
    </xf>
    <xf numFmtId="0" fontId="21" fillId="0" borderId="0" xfId="1" applyFont="1" applyAlignment="1">
      <alignment vertical="top"/>
    </xf>
    <xf numFmtId="0" fontId="18" fillId="5" borderId="11" xfId="1" applyFont="1" applyFill="1" applyBorder="1" applyAlignment="1">
      <alignment horizontal="center" vertical="top"/>
    </xf>
    <xf numFmtId="0" fontId="18" fillId="5" borderId="11" xfId="1" applyFont="1" applyFill="1" applyBorder="1" applyAlignment="1">
      <alignment horizontal="center"/>
    </xf>
    <xf numFmtId="0" fontId="21" fillId="0" borderId="0" xfId="0" applyFont="1" applyAlignment="1">
      <alignment horizontal="left"/>
    </xf>
    <xf numFmtId="0" fontId="21" fillId="0" borderId="0" xfId="1" applyFont="1" applyAlignment="1">
      <alignment horizontal="left"/>
    </xf>
    <xf numFmtId="165" fontId="18" fillId="0" borderId="11" xfId="1" applyNumberFormat="1" applyFont="1" applyBorder="1" applyAlignment="1">
      <alignment horizontal="center"/>
    </xf>
    <xf numFmtId="0" fontId="18" fillId="0" borderId="15" xfId="1" applyFont="1" applyFill="1" applyBorder="1" applyAlignment="1">
      <alignment horizontal="left" vertical="center" wrapText="1"/>
    </xf>
    <xf numFmtId="0" fontId="18" fillId="0" borderId="15" xfId="1" applyFont="1" applyFill="1" applyBorder="1" applyAlignment="1">
      <alignment horizontal="left" vertical="center"/>
    </xf>
    <xf numFmtId="164" fontId="18" fillId="0" borderId="15" xfId="1" applyNumberFormat="1" applyFont="1" applyFill="1" applyBorder="1" applyAlignment="1">
      <alignment horizontal="center"/>
    </xf>
    <xf numFmtId="0" fontId="18" fillId="6" borderId="16" xfId="1" applyFont="1" applyFill="1" applyBorder="1" applyAlignment="1">
      <alignment vertical="center"/>
    </xf>
    <xf numFmtId="164" fontId="18" fillId="6" borderId="16" xfId="1" applyNumberFormat="1" applyFont="1" applyFill="1" applyBorder="1" applyAlignment="1"/>
    <xf numFmtId="0" fontId="18" fillId="6" borderId="17" xfId="1" applyFont="1" applyFill="1" applyBorder="1" applyAlignment="1">
      <alignment horizontal="center"/>
    </xf>
    <xf numFmtId="0" fontId="18" fillId="0" borderId="13" xfId="0" applyFont="1" applyFill="1" applyBorder="1" applyAlignment="1"/>
    <xf numFmtId="0" fontId="18" fillId="0" borderId="10" xfId="1" applyFont="1" applyFill="1" applyBorder="1" applyAlignment="1">
      <alignment horizontal="center"/>
    </xf>
    <xf numFmtId="0" fontId="18" fillId="6" borderId="13" xfId="1" applyFont="1" applyFill="1" applyBorder="1" applyAlignment="1">
      <alignment vertical="center"/>
    </xf>
    <xf numFmtId="164" fontId="18" fillId="6" borderId="13" xfId="1" applyNumberFormat="1" applyFont="1" applyFill="1" applyBorder="1" applyAlignment="1"/>
    <xf numFmtId="0" fontId="18" fillId="6" borderId="10" xfId="1" applyFont="1" applyFill="1" applyBorder="1" applyAlignment="1">
      <alignment horizontal="center"/>
    </xf>
    <xf numFmtId="0" fontId="18" fillId="0" borderId="13" xfId="1" applyFont="1" applyFill="1" applyBorder="1" applyAlignment="1">
      <alignment vertical="center"/>
    </xf>
    <xf numFmtId="164" fontId="18" fillId="0" borderId="13" xfId="1" applyNumberFormat="1" applyFont="1" applyFill="1" applyBorder="1" applyAlignment="1"/>
    <xf numFmtId="0" fontId="21" fillId="0" borderId="0" xfId="1" applyFont="1" applyBorder="1"/>
    <xf numFmtId="0" fontId="18" fillId="0" borderId="0" xfId="1" applyFont="1" applyBorder="1"/>
    <xf numFmtId="0" fontId="21" fillId="0" borderId="15" xfId="1" applyFont="1" applyBorder="1" applyAlignment="1">
      <alignment horizontal="center"/>
    </xf>
    <xf numFmtId="0" fontId="18" fillId="0" borderId="16" xfId="1" applyFont="1" applyBorder="1"/>
    <xf numFmtId="0" fontId="18" fillId="0" borderId="13" xfId="1" applyFont="1" applyBorder="1"/>
    <xf numFmtId="0" fontId="18" fillId="0" borderId="1" xfId="1" applyFont="1" applyBorder="1"/>
    <xf numFmtId="0" fontId="18" fillId="0" borderId="10" xfId="1" applyFont="1" applyBorder="1" applyAlignment="1">
      <alignment horizontal="left"/>
    </xf>
    <xf numFmtId="0" fontId="18" fillId="0" borderId="13" xfId="1" applyFont="1" applyBorder="1" applyAlignment="1">
      <alignment horizontal="left"/>
    </xf>
    <xf numFmtId="0" fontId="18" fillId="0" borderId="17" xfId="1" applyFont="1" applyBorder="1" applyAlignment="1">
      <alignment horizontal="left"/>
    </xf>
    <xf numFmtId="0" fontId="18" fillId="0" borderId="16" xfId="1" applyFont="1" applyBorder="1" applyAlignment="1">
      <alignment horizontal="left"/>
    </xf>
    <xf numFmtId="0" fontId="21" fillId="0" borderId="15" xfId="1" applyFont="1" applyBorder="1" applyAlignment="1">
      <alignment horizontal="center"/>
    </xf>
    <xf numFmtId="0" fontId="10" fillId="4" borderId="7" xfId="1" applyFont="1" applyFill="1" applyBorder="1" applyAlignment="1">
      <alignment horizontal="center" vertical="center"/>
    </xf>
    <xf numFmtId="0" fontId="10" fillId="4" borderId="8" xfId="1" applyFont="1" applyFill="1" applyBorder="1" applyAlignment="1">
      <alignment horizontal="center" vertical="center"/>
    </xf>
    <xf numFmtId="0" fontId="10" fillId="4" borderId="6" xfId="1" applyFont="1" applyFill="1" applyBorder="1" applyAlignment="1">
      <alignment horizontal="center" vertical="center"/>
    </xf>
    <xf numFmtId="0" fontId="7" fillId="0" borderId="0" xfId="1" applyFont="1" applyBorder="1" applyAlignment="1">
      <alignment horizontal="center" vertical="center"/>
    </xf>
    <xf numFmtId="0" fontId="10" fillId="4" borderId="7" xfId="1" applyFont="1" applyFill="1" applyBorder="1" applyAlignment="1">
      <alignment horizontal="center" vertical="top"/>
    </xf>
    <xf numFmtId="0" fontId="10" fillId="4" borderId="8" xfId="1" applyFont="1" applyFill="1" applyBorder="1" applyAlignment="1">
      <alignment horizontal="center" vertical="top"/>
    </xf>
    <xf numFmtId="0" fontId="10" fillId="4" borderId="6" xfId="1" applyFont="1" applyFill="1" applyBorder="1" applyAlignment="1">
      <alignment horizontal="center" vertical="top"/>
    </xf>
    <xf numFmtId="0" fontId="10" fillId="0" borderId="5" xfId="1" applyFont="1" applyFill="1" applyBorder="1" applyAlignment="1">
      <alignment horizontal="left" vertical="center"/>
    </xf>
    <xf numFmtId="0" fontId="10" fillId="0" borderId="1" xfId="1" applyFont="1" applyFill="1" applyBorder="1" applyAlignment="1">
      <alignment horizontal="left" vertical="center"/>
    </xf>
    <xf numFmtId="0" fontId="10" fillId="0" borderId="3" xfId="1" applyFont="1" applyFill="1" applyBorder="1" applyAlignment="1">
      <alignment horizontal="left" vertical="center"/>
    </xf>
    <xf numFmtId="0" fontId="10" fillId="0" borderId="10" xfId="1" applyFont="1" applyFill="1" applyBorder="1" applyAlignment="1">
      <alignment horizontal="left" vertical="center"/>
    </xf>
    <xf numFmtId="0" fontId="10" fillId="0" borderId="13" xfId="1" applyFont="1" applyFill="1" applyBorder="1" applyAlignment="1">
      <alignment horizontal="left" vertical="center"/>
    </xf>
    <xf numFmtId="0" fontId="10" fillId="0" borderId="9" xfId="1" applyFont="1" applyFill="1" applyBorder="1" applyAlignment="1">
      <alignment horizontal="left" vertical="center"/>
    </xf>
    <xf numFmtId="0" fontId="10" fillId="0" borderId="10" xfId="1" applyFont="1" applyFill="1" applyBorder="1" applyAlignment="1">
      <alignment horizontal="center" vertical="center"/>
    </xf>
    <xf numFmtId="0" fontId="10" fillId="0" borderId="13" xfId="1" applyFont="1" applyFill="1" applyBorder="1" applyAlignment="1">
      <alignment horizontal="center" vertical="center"/>
    </xf>
    <xf numFmtId="0" fontId="10" fillId="0" borderId="9" xfId="1" applyFont="1" applyFill="1" applyBorder="1" applyAlignment="1">
      <alignment horizontal="center" vertical="center"/>
    </xf>
    <xf numFmtId="0" fontId="10" fillId="0" borderId="10" xfId="1" applyFont="1" applyBorder="1" applyAlignment="1">
      <alignment horizontal="center" vertical="center"/>
    </xf>
    <xf numFmtId="0" fontId="10" fillId="0" borderId="13" xfId="1" applyFont="1" applyBorder="1" applyAlignment="1">
      <alignment horizontal="center" vertical="center"/>
    </xf>
    <xf numFmtId="0" fontId="10" fillId="0" borderId="9" xfId="1" applyFont="1" applyBorder="1" applyAlignment="1">
      <alignment horizontal="center" vertical="center"/>
    </xf>
    <xf numFmtId="0" fontId="18" fillId="0" borderId="0" xfId="0" applyFont="1" applyAlignment="1">
      <alignment horizontal="left" wrapText="1"/>
    </xf>
    <xf numFmtId="0" fontId="18" fillId="0" borderId="23" xfId="1" applyFont="1" applyBorder="1" applyAlignment="1">
      <alignment horizontal="left" vertical="center" wrapText="1"/>
    </xf>
    <xf numFmtId="0" fontId="4" fillId="0" borderId="0" xfId="0" applyFont="1" applyAlignment="1">
      <alignment horizontal="left" vertical="top" wrapText="1"/>
    </xf>
    <xf numFmtId="0" fontId="5" fillId="6" borderId="10" xfId="0" applyFont="1" applyFill="1" applyBorder="1" applyAlignment="1">
      <alignment horizontal="center"/>
    </xf>
    <xf numFmtId="0" fontId="5" fillId="6" borderId="9" xfId="0" applyFont="1" applyFill="1" applyBorder="1" applyAlignment="1">
      <alignment horizontal="center"/>
    </xf>
    <xf numFmtId="0" fontId="5" fillId="6" borderId="10" xfId="3" applyFont="1" applyFill="1" applyBorder="1" applyAlignment="1">
      <alignment horizontal="center"/>
    </xf>
    <xf numFmtId="0" fontId="5" fillId="6" borderId="9" xfId="3" applyFont="1" applyFill="1" applyBorder="1" applyAlignment="1">
      <alignment horizontal="center"/>
    </xf>
    <xf numFmtId="0" fontId="4" fillId="0" borderId="23" xfId="0" applyFont="1" applyBorder="1" applyAlignment="1">
      <alignment horizontal="left" vertical="top" wrapText="1"/>
    </xf>
    <xf numFmtId="0" fontId="8" fillId="0" borderId="11" xfId="1" applyFont="1" applyBorder="1"/>
    <xf numFmtId="1" fontId="8" fillId="0" borderId="11" xfId="1" applyNumberFormat="1" applyFont="1" applyFill="1" applyBorder="1" applyAlignment="1">
      <alignment horizontal="center" vertical="top"/>
    </xf>
    <xf numFmtId="2" fontId="8" fillId="0" borderId="11" xfId="1" applyNumberFormat="1" applyFont="1" applyFill="1" applyBorder="1" applyAlignment="1">
      <alignment horizontal="center" vertical="center"/>
    </xf>
    <xf numFmtId="1" fontId="8" fillId="0" borderId="11" xfId="0" applyNumberFormat="1" applyFont="1" applyFill="1" applyBorder="1" applyAlignment="1">
      <alignment horizontal="center"/>
    </xf>
    <xf numFmtId="164" fontId="0" fillId="0" borderId="21" xfId="1" applyNumberFormat="1" applyFont="1" applyBorder="1" applyAlignment="1">
      <alignment horizontal="center"/>
    </xf>
    <xf numFmtId="164" fontId="0" fillId="0" borderId="20" xfId="1" applyNumberFormat="1" applyFont="1" applyBorder="1" applyAlignment="1">
      <alignment horizontal="center"/>
    </xf>
    <xf numFmtId="164" fontId="0" fillId="0" borderId="22" xfId="1" quotePrefix="1" applyNumberFormat="1" applyFont="1" applyBorder="1" applyAlignment="1">
      <alignment horizontal="center"/>
    </xf>
    <xf numFmtId="49" fontId="23" fillId="0" borderId="0" xfId="1" applyNumberFormat="1" applyFont="1" applyAlignment="1">
      <alignment vertical="top"/>
    </xf>
    <xf numFmtId="164" fontId="18" fillId="0" borderId="11" xfId="1" applyNumberFormat="1" applyFont="1" applyBorder="1" applyAlignment="1">
      <alignment horizontal="center"/>
    </xf>
    <xf numFmtId="164" fontId="18" fillId="0" borderId="10" xfId="1" applyNumberFormat="1" applyFont="1" applyFill="1" applyBorder="1" applyAlignment="1">
      <alignment horizontal="center"/>
    </xf>
    <xf numFmtId="164" fontId="18" fillId="6" borderId="10" xfId="1" applyNumberFormat="1" applyFont="1" applyFill="1" applyBorder="1" applyAlignment="1">
      <alignment horizontal="center"/>
    </xf>
  </cellXfs>
  <cellStyles count="4">
    <cellStyle name="60% - Accent1 2" xfId="3" xr:uid="{84ACBF9D-209E-4C89-9502-7F240C1CD48B}"/>
    <cellStyle name="Accent1 2" xfId="2" xr:uid="{1ABA4A97-5EBD-4874-A0D4-F0403CB219ED}"/>
    <cellStyle name="Normal" xfId="0" builtinId="0"/>
    <cellStyle name="Normal 2" xfId="1" xr:uid="{69DB8F4C-EE10-429E-A81B-D9E2087D0865}"/>
  </cellStyles>
  <dxfs count="21">
    <dxf>
      <font>
        <b val="0"/>
        <i val="0"/>
        <strike val="0"/>
        <condense val="0"/>
        <extend val="0"/>
        <outline val="0"/>
        <shadow val="0"/>
        <u val="none"/>
        <vertAlign val="baseline"/>
        <sz val="11"/>
        <color theme="1"/>
        <name val="Calibri"/>
        <family val="2"/>
        <scheme val="minor"/>
      </font>
      <numFmt numFmtId="1" formatCode="0"/>
      <alignment horizontal="center" vertical="bottom" textRotation="0" wrapText="0" indent="0" justifyLastLine="0" shrinkToFit="0" readingOrder="0"/>
      <border diagonalUp="0" diagonalDown="0">
        <left/>
        <right/>
        <top style="thin">
          <color auto="1"/>
        </top>
        <bottom style="thin">
          <color auto="1"/>
        </bottom>
        <vertical/>
        <horizontal/>
      </border>
    </dxf>
    <dxf>
      <font>
        <b val="0"/>
        <i val="0"/>
        <strike val="0"/>
        <condense val="0"/>
        <extend val="0"/>
        <outline val="0"/>
        <shadow val="0"/>
        <u val="none"/>
        <vertAlign val="baseline"/>
        <sz val="11"/>
        <color theme="1"/>
        <name val="Calibri"/>
        <family val="2"/>
        <scheme val="minor"/>
      </font>
      <numFmt numFmtId="1" formatCode="0"/>
      <alignment horizontal="center" vertical="bottom" textRotation="0" wrapText="0" indent="0" justifyLastLine="0" shrinkToFit="0" readingOrder="0"/>
      <border diagonalUp="0" diagonalDown="0" outline="0">
        <left/>
        <right/>
        <top/>
        <bottom style="thin">
          <color auto="1"/>
        </bottom>
      </border>
    </dxf>
    <dxf>
      <font>
        <b val="0"/>
        <i val="0"/>
        <strike val="0"/>
        <condense val="0"/>
        <extend val="0"/>
        <outline val="0"/>
        <shadow val="0"/>
        <u val="none"/>
        <vertAlign val="baseline"/>
        <sz val="11"/>
        <color theme="1"/>
        <name val="Calibri"/>
        <family val="2"/>
        <scheme val="minor"/>
      </font>
      <numFmt numFmtId="1" formatCode="0"/>
      <alignment horizontal="center" vertical="bottom" textRotation="0" wrapText="0" indent="0" justifyLastLine="0" shrinkToFit="0" readingOrder="0"/>
      <border diagonalUp="0" diagonalDown="0">
        <left style="thin">
          <color auto="1"/>
        </left>
        <right/>
        <top style="thin">
          <color auto="1"/>
        </top>
        <bottom style="thin">
          <color auto="1"/>
        </bottom>
        <vertical/>
        <horizontal/>
      </border>
    </dxf>
    <dxf>
      <font>
        <b val="0"/>
        <i val="0"/>
        <strike val="0"/>
        <condense val="0"/>
        <extend val="0"/>
        <outline val="0"/>
        <shadow val="0"/>
        <u val="none"/>
        <vertAlign val="baseline"/>
        <sz val="11"/>
        <color theme="1"/>
        <name val="Calibri"/>
        <family val="2"/>
        <scheme val="minor"/>
      </font>
      <numFmt numFmtId="1" formatCode="0"/>
      <alignment horizontal="center" vertical="bottom" textRotation="0" wrapText="0" indent="0" justifyLastLine="0" shrinkToFit="0" readingOrder="0"/>
      <border diagonalUp="0" diagonalDown="0" outline="0">
        <left style="thin">
          <color auto="1"/>
        </left>
        <right/>
        <top/>
        <bottom style="thin">
          <color auto="1"/>
        </bottom>
      </border>
    </dxf>
    <dxf>
      <font>
        <b val="0"/>
        <i val="0"/>
        <strike val="0"/>
        <condense val="0"/>
        <extend val="0"/>
        <outline val="0"/>
        <shadow val="0"/>
        <u val="none"/>
        <vertAlign val="baseline"/>
        <sz val="11"/>
        <color theme="1"/>
        <name val="Calibri"/>
        <family val="2"/>
        <scheme val="minor"/>
      </font>
      <numFmt numFmtId="1" formatCode="0"/>
      <alignment horizontal="center" vertical="bottom" textRotation="0" wrapText="0" indent="0" justifyLastLine="0" shrinkToFit="0" readingOrder="0"/>
      <border diagonalUp="0" diagonalDown="0">
        <left/>
        <right/>
        <top style="thin">
          <color auto="1"/>
        </top>
        <bottom style="thin">
          <color auto="1"/>
        </bottom>
        <vertical/>
        <horizontal/>
      </border>
    </dxf>
    <dxf>
      <font>
        <b val="0"/>
        <i val="0"/>
        <strike val="0"/>
        <condense val="0"/>
        <extend val="0"/>
        <outline val="0"/>
        <shadow val="0"/>
        <u val="none"/>
        <vertAlign val="baseline"/>
        <sz val="11"/>
        <color theme="1"/>
        <name val="Calibri"/>
        <family val="2"/>
        <scheme val="minor"/>
      </font>
      <numFmt numFmtId="1" formatCode="0"/>
      <alignment horizontal="center" vertical="bottom" textRotation="0" wrapText="0" indent="0" justifyLastLine="0" shrinkToFit="0" readingOrder="0"/>
      <border diagonalUp="0" diagonalDown="0" outline="0">
        <left/>
        <right/>
        <top/>
        <bottom style="thin">
          <color auto="1"/>
        </bottom>
      </border>
    </dxf>
    <dxf>
      <font>
        <b val="0"/>
        <i val="0"/>
        <strike val="0"/>
        <condense val="0"/>
        <extend val="0"/>
        <outline val="0"/>
        <shadow val="0"/>
        <u val="none"/>
        <vertAlign val="baseline"/>
        <sz val="11"/>
        <color theme="1"/>
        <name val="Calibri"/>
        <family val="2"/>
        <scheme val="minor"/>
      </font>
      <numFmt numFmtId="1" formatCode="0"/>
      <alignment horizontal="center" vertical="bottom" textRotation="0" wrapText="0" indent="0" justifyLastLine="0" shrinkToFit="0" readingOrder="0"/>
      <border diagonalUp="0" diagonalDown="0">
        <left style="thin">
          <color auto="1"/>
        </left>
        <right/>
        <top style="thin">
          <color auto="1"/>
        </top>
        <bottom style="thin">
          <color auto="1"/>
        </bottom>
        <vertical/>
        <horizontal/>
      </border>
    </dxf>
    <dxf>
      <font>
        <b val="0"/>
        <i val="0"/>
        <strike val="0"/>
        <condense val="0"/>
        <extend val="0"/>
        <outline val="0"/>
        <shadow val="0"/>
        <u val="none"/>
        <vertAlign val="baseline"/>
        <sz val="11"/>
        <color theme="1"/>
        <name val="Calibri"/>
        <family val="2"/>
        <scheme val="minor"/>
      </font>
      <numFmt numFmtId="1" formatCode="0"/>
      <alignment horizontal="center" vertical="bottom" textRotation="0" wrapText="0" indent="0" justifyLastLine="0" shrinkToFit="0" readingOrder="0"/>
      <border diagonalUp="0" diagonalDown="0" outline="0">
        <left style="thin">
          <color auto="1"/>
        </left>
        <right/>
        <top/>
        <bottom style="thin">
          <color auto="1"/>
        </bottom>
      </border>
    </dxf>
    <dxf>
      <font>
        <b val="0"/>
        <i val="0"/>
        <strike val="0"/>
        <condense val="0"/>
        <extend val="0"/>
        <outline val="0"/>
        <shadow val="0"/>
        <u val="none"/>
        <vertAlign val="baseline"/>
        <sz val="11"/>
        <color theme="1"/>
        <name val="Calibri"/>
        <family val="2"/>
        <scheme val="minor"/>
      </font>
      <numFmt numFmtId="1" formatCode="0"/>
      <alignment horizontal="center" vertical="bottom" textRotation="0" wrapText="0" indent="0" justifyLastLine="0" shrinkToFit="0" readingOrder="0"/>
      <border diagonalUp="0" diagonalDown="0">
        <left/>
        <right/>
        <top style="thin">
          <color auto="1"/>
        </top>
        <bottom style="thin">
          <color auto="1"/>
        </bottom>
        <vertical/>
        <horizontal/>
      </border>
    </dxf>
    <dxf>
      <font>
        <b val="0"/>
        <i val="0"/>
        <strike val="0"/>
        <condense val="0"/>
        <extend val="0"/>
        <outline val="0"/>
        <shadow val="0"/>
        <u val="none"/>
        <vertAlign val="baseline"/>
        <sz val="11"/>
        <color theme="1"/>
        <name val="Calibri"/>
        <family val="2"/>
        <scheme val="minor"/>
      </font>
      <numFmt numFmtId="1" formatCode="0"/>
      <alignment horizontal="center" vertical="bottom" textRotation="0" wrapText="0" indent="0" justifyLastLine="0" shrinkToFit="0" readingOrder="0"/>
      <border diagonalUp="0" diagonalDown="0" outline="0">
        <left/>
        <right/>
        <top/>
        <bottom style="thin">
          <color auto="1"/>
        </bottom>
      </border>
    </dxf>
    <dxf>
      <font>
        <b val="0"/>
        <i val="0"/>
        <strike val="0"/>
        <condense val="0"/>
        <extend val="0"/>
        <outline val="0"/>
        <shadow val="0"/>
        <u val="none"/>
        <vertAlign val="baseline"/>
        <sz val="11"/>
        <color theme="1"/>
        <name val="Calibri"/>
        <family val="2"/>
        <scheme val="minor"/>
      </font>
      <numFmt numFmtId="1" formatCode="0"/>
      <alignment horizontal="center" vertical="bottom" textRotation="0" wrapText="0" indent="0" justifyLastLine="0" shrinkToFit="0" readingOrder="0"/>
      <border diagonalUp="0" diagonalDown="0">
        <left style="thin">
          <color auto="1"/>
        </left>
        <right/>
        <top style="thin">
          <color auto="1"/>
        </top>
        <bottom style="thin">
          <color auto="1"/>
        </bottom>
        <vertical/>
        <horizontal/>
      </border>
    </dxf>
    <dxf>
      <font>
        <b val="0"/>
        <i val="0"/>
        <strike val="0"/>
        <condense val="0"/>
        <extend val="0"/>
        <outline val="0"/>
        <shadow val="0"/>
        <u val="none"/>
        <vertAlign val="baseline"/>
        <sz val="11"/>
        <color theme="1"/>
        <name val="Calibri"/>
        <family val="2"/>
        <scheme val="minor"/>
      </font>
      <numFmt numFmtId="1" formatCode="0"/>
      <alignment horizontal="center" vertical="bottom" textRotation="0" wrapText="0" indent="0" justifyLastLine="0" shrinkToFit="0" readingOrder="0"/>
      <border diagonalUp="0" diagonalDown="0" outline="0">
        <left style="thin">
          <color auto="1"/>
        </left>
        <right/>
        <top/>
        <bottom style="thin">
          <color auto="1"/>
        </bottom>
      </border>
    </dxf>
    <dxf>
      <font>
        <b val="0"/>
        <i val="0"/>
        <strike val="0"/>
        <condense val="0"/>
        <extend val="0"/>
        <outline val="0"/>
        <shadow val="0"/>
        <u val="none"/>
        <vertAlign val="baseline"/>
        <sz val="11"/>
        <color theme="1"/>
        <name val="Calibri"/>
        <family val="2"/>
        <scheme val="minor"/>
      </font>
      <alignment horizontal="left" vertical="bottom" textRotation="0" wrapText="0" indent="0" justifyLastLine="0" shrinkToFit="0" readingOrder="0"/>
      <border diagonalUp="0" diagonalDown="0">
        <left/>
        <right/>
        <top style="thin">
          <color auto="1"/>
        </top>
        <bottom style="thin">
          <color auto="1"/>
        </bottom>
        <vertical/>
        <horizontal/>
      </border>
    </dxf>
    <dxf>
      <font>
        <b val="0"/>
        <i val="0"/>
        <strike val="0"/>
        <condense val="0"/>
        <extend val="0"/>
        <outline val="0"/>
        <shadow val="0"/>
        <u val="none"/>
        <vertAlign val="baseline"/>
        <sz val="11"/>
        <color theme="1"/>
        <name val="Calibri"/>
        <family val="2"/>
        <scheme val="minor"/>
      </font>
      <alignment horizontal="left" vertical="bottom" textRotation="0" wrapText="0" indent="0" justifyLastLine="0" shrinkToFit="0" readingOrder="0"/>
      <border diagonalUp="0" diagonalDown="0" outline="0">
        <left/>
        <right/>
        <top/>
        <bottom style="thin">
          <color auto="1"/>
        </bottom>
      </border>
    </dxf>
    <dxf>
      <font>
        <b val="0"/>
        <i val="0"/>
        <strike val="0"/>
        <condense val="0"/>
        <extend val="0"/>
        <outline val="0"/>
        <shadow val="0"/>
        <u val="none"/>
        <vertAlign val="baseline"/>
        <sz val="11"/>
        <color theme="1"/>
        <name val="Calibri"/>
        <family val="2"/>
        <scheme val="minor"/>
      </font>
      <border diagonalUp="0" diagonalDown="0">
        <left/>
        <right/>
        <top style="thin">
          <color auto="1"/>
        </top>
        <bottom style="thin">
          <color auto="1"/>
        </bottom>
        <vertical/>
        <horizontal/>
      </border>
    </dxf>
    <dxf>
      <font>
        <b val="0"/>
        <i val="0"/>
        <strike val="0"/>
        <condense val="0"/>
        <extend val="0"/>
        <outline val="0"/>
        <shadow val="0"/>
        <u val="none"/>
        <vertAlign val="baseline"/>
        <sz val="11"/>
        <color theme="1"/>
        <name val="Calibri"/>
        <family val="2"/>
        <scheme val="minor"/>
      </font>
      <border diagonalUp="0" diagonalDown="0" outline="0">
        <left/>
        <right/>
        <top/>
        <bottom style="thin">
          <color auto="1"/>
        </bottom>
      </border>
    </dxf>
    <dxf>
      <border outline="0">
        <right style="thin">
          <color auto="1"/>
        </right>
        <top style="double">
          <color indexed="64"/>
        </top>
        <bottom style="thin">
          <color auto="1"/>
        </bottom>
      </border>
    </dxf>
    <dxf>
      <font>
        <b val="0"/>
        <i val="0"/>
        <strike val="0"/>
        <condense val="0"/>
        <extend val="0"/>
        <outline val="0"/>
        <shadow val="0"/>
        <u val="none"/>
        <vertAlign val="baseline"/>
        <sz val="11"/>
        <color theme="1"/>
        <name val="Calibri"/>
        <family val="2"/>
        <scheme val="minor"/>
      </font>
      <alignment horizontal="center" vertical="bottom" textRotation="0" wrapText="0" indent="0" justifyLastLine="0" shrinkToFit="0" readingOrder="0"/>
    </dxf>
    <dxf>
      <border outline="0">
        <bottom style="thin">
          <color auto="1"/>
        </bottom>
      </border>
    </dxf>
    <dxf>
      <font>
        <b val="0"/>
        <i val="0"/>
        <strike val="0"/>
        <condense val="0"/>
        <extend val="0"/>
        <outline val="0"/>
        <shadow val="0"/>
        <u val="none"/>
        <vertAlign val="baseline"/>
        <sz val="11"/>
        <color theme="1"/>
        <name val="Calibri"/>
        <family val="2"/>
        <scheme val="minor"/>
      </font>
      <numFmt numFmtId="1" formatCode="0"/>
      <alignment horizontal="center" vertical="bottom" textRotation="0" wrapText="0" indent="0" justifyLastLine="0" shrinkToFit="0" readingOrder="0"/>
    </dxf>
    <dxf>
      <fill>
        <patternFill>
          <bgColor theme="0" tint="-4.9989318521683403E-2"/>
        </patternFill>
      </fill>
    </dxf>
  </dxfs>
  <tableStyles count="1" defaultTableStyle="TableStyleMedium2" defaultPivotStyle="PivotStyleLight16">
    <tableStyle name="Data Summary" pivot="0" count="1" xr9:uid="{43DDA954-96B8-4EAC-A576-8826AE39805B}">
      <tableStyleElement type="firstRowStripe" dxfId="2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B6569321-E9CC-4953-BBBD-1A25D58F0305}" name="Table5" displayName="Table5" ref="B4:I11" headerRowCount="0" totalsRowShown="0" headerRowDxfId="19" dataDxfId="17" headerRowBorderDxfId="18" tableBorderDxfId="16" headerRowCellStyle="Normal 2" dataCellStyle="Normal 2">
  <tableColumns count="8">
    <tableColumn id="1" xr3:uid="{D09C45AF-DE96-4106-9B18-02DBCA94DC92}" name="Column1" headerRowDxfId="15" dataDxfId="14" headerRowCellStyle="Normal 2" dataCellStyle="Normal 2"/>
    <tableColumn id="2" xr3:uid="{C5537A83-0EB6-492D-9912-BAC80DB36A0E}" name="Column2" headerRowDxfId="13" dataDxfId="12" headerRowCellStyle="Normal 2" dataCellStyle="Normal 2"/>
    <tableColumn id="3" xr3:uid="{A3123D14-B1AB-4CCF-92AD-B6B161BB9051}" name="Column3" headerRowDxfId="11" dataDxfId="10" headerRowCellStyle="Normal 2" dataCellStyle="Normal 2"/>
    <tableColumn id="4" xr3:uid="{FDF1A7F7-E46F-410B-A005-1F324A1FC179}" name="Column4" headerRowDxfId="9" dataDxfId="8" headerRowCellStyle="Normal 2" dataCellStyle="Normal 2"/>
    <tableColumn id="5" xr3:uid="{EAF2C2FF-1F99-4E06-90D7-5BD84F83F1F9}" name="Column5" headerRowDxfId="7" dataDxfId="6" headerRowCellStyle="Normal 2" dataCellStyle="Normal 2"/>
    <tableColumn id="6" xr3:uid="{B72736A9-CD49-4925-8997-64C008D2AA2F}" name="Column6" headerRowDxfId="5" dataDxfId="4" headerRowCellStyle="Normal 2" dataCellStyle="Normal 2"/>
    <tableColumn id="7" xr3:uid="{7E5C8B28-DF0D-4AF3-A946-F736FA841A5F}" name="Column7" headerRowDxfId="3" dataDxfId="2" headerRowCellStyle="Normal 2" dataCellStyle="Normal 2"/>
    <tableColumn id="8" xr3:uid="{BA4C67C1-9E3F-4D0C-8B1E-1744DE33AEE6}" name="Column8" headerRowDxfId="1" dataDxfId="0" headerRowCellStyle="Normal 2" dataCellStyle="Normal 2"/>
  </tableColumns>
  <tableStyleInfo name="Data Summary"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69B936-D02D-4E97-BC0D-7F2992B8E21E}">
  <sheetPr>
    <pageSetUpPr fitToPage="1"/>
  </sheetPr>
  <dimension ref="A1:P134"/>
  <sheetViews>
    <sheetView showGridLines="0" zoomScale="90" zoomScaleNormal="90" workbookViewId="0">
      <selection activeCell="K83" sqref="K83"/>
    </sheetView>
  </sheetViews>
  <sheetFormatPr defaultColWidth="8.88671875" defaultRowHeight="12" x14ac:dyDescent="0.25"/>
  <cols>
    <col min="1" max="1" width="3.5546875" style="2" customWidth="1"/>
    <col min="2" max="2" width="42.6640625" style="2" customWidth="1"/>
    <col min="3" max="3" width="24.109375" style="2" bestFit="1" customWidth="1"/>
    <col min="4" max="4" width="21.44140625" style="2" customWidth="1"/>
    <col min="5" max="5" width="20.5546875" style="2" customWidth="1"/>
    <col min="6" max="16384" width="8.88671875" style="2"/>
  </cols>
  <sheetData>
    <row r="1" spans="2:14" x14ac:dyDescent="0.25">
      <c r="B1" s="176" t="s">
        <v>0</v>
      </c>
      <c r="C1" s="1"/>
      <c r="D1" s="1"/>
      <c r="E1" s="1"/>
      <c r="F1" s="1"/>
      <c r="G1" s="1"/>
      <c r="H1" s="1"/>
      <c r="I1" s="1"/>
      <c r="J1" s="1"/>
      <c r="K1" s="1"/>
      <c r="L1" s="1"/>
      <c r="M1" s="1"/>
      <c r="N1" s="1"/>
    </row>
    <row r="2" spans="2:14" ht="14.4" x14ac:dyDescent="0.25">
      <c r="B2" s="176"/>
      <c r="C2" s="173" t="s">
        <v>1</v>
      </c>
      <c r="D2" s="174"/>
      <c r="E2" s="175"/>
      <c r="F2" s="3"/>
      <c r="G2" s="3"/>
      <c r="H2" s="3"/>
      <c r="I2" s="3"/>
      <c r="J2" s="3"/>
      <c r="K2" s="3"/>
      <c r="L2" s="3"/>
      <c r="M2" s="3"/>
      <c r="N2" s="1"/>
    </row>
    <row r="3" spans="2:14" ht="15.6" x14ac:dyDescent="0.25">
      <c r="B3" s="176"/>
      <c r="C3" s="101" t="s">
        <v>2</v>
      </c>
      <c r="D3" s="102" t="s">
        <v>3</v>
      </c>
      <c r="E3" s="103" t="s">
        <v>52</v>
      </c>
      <c r="F3" s="4"/>
      <c r="G3" s="4"/>
      <c r="H3" s="4"/>
      <c r="I3" s="4"/>
      <c r="J3" s="4"/>
      <c r="K3" s="4"/>
      <c r="L3" s="4"/>
      <c r="M3" s="4"/>
      <c r="N3" s="1"/>
    </row>
    <row r="4" spans="2:14" ht="14.4" x14ac:dyDescent="0.25">
      <c r="B4" s="176"/>
      <c r="C4" s="109">
        <v>0.9</v>
      </c>
      <c r="D4" s="109">
        <v>0.9</v>
      </c>
      <c r="E4" s="109">
        <v>1.1000000000000001</v>
      </c>
      <c r="F4" s="5"/>
      <c r="G4" s="5"/>
      <c r="H4" s="5"/>
      <c r="I4" s="5"/>
      <c r="J4" s="5"/>
      <c r="K4" s="5"/>
      <c r="L4" s="5"/>
      <c r="M4" s="5"/>
      <c r="N4" s="1"/>
    </row>
    <row r="5" spans="2:14" x14ac:dyDescent="0.25">
      <c r="B5" s="45"/>
      <c r="C5" s="6"/>
      <c r="D5" s="6"/>
      <c r="E5" s="6"/>
      <c r="F5" s="6"/>
      <c r="G5" s="6"/>
      <c r="H5" s="6"/>
      <c r="I5" s="6"/>
      <c r="J5" s="6"/>
      <c r="K5" s="6"/>
      <c r="L5" s="6"/>
      <c r="M5" s="6"/>
      <c r="N5" s="1"/>
    </row>
    <row r="6" spans="2:14" ht="16.2" x14ac:dyDescent="0.25">
      <c r="B6" s="177" t="s">
        <v>47</v>
      </c>
      <c r="C6" s="178"/>
      <c r="D6" s="178"/>
      <c r="E6" s="179"/>
      <c r="F6" s="7"/>
      <c r="G6" s="7"/>
      <c r="H6" s="7"/>
      <c r="I6" s="7"/>
      <c r="J6" s="7"/>
      <c r="K6" s="7"/>
      <c r="L6" s="7"/>
      <c r="M6" s="7"/>
      <c r="N6" s="1"/>
    </row>
    <row r="7" spans="2:14" ht="15.6" x14ac:dyDescent="0.25">
      <c r="B7" s="101"/>
      <c r="C7" s="102" t="s">
        <v>2</v>
      </c>
      <c r="D7" s="102" t="s">
        <v>3</v>
      </c>
      <c r="E7" s="103" t="s">
        <v>52</v>
      </c>
      <c r="F7" s="4"/>
      <c r="G7" s="4"/>
      <c r="H7" s="4"/>
      <c r="I7" s="4"/>
      <c r="J7" s="4"/>
      <c r="K7" s="4"/>
      <c r="L7" s="4"/>
      <c r="M7" s="4"/>
      <c r="N7" s="1"/>
    </row>
    <row r="8" spans="2:14" ht="14.4" x14ac:dyDescent="0.25">
      <c r="B8" s="104" t="s">
        <v>4</v>
      </c>
      <c r="C8" s="105">
        <v>0.1</v>
      </c>
      <c r="D8" s="106">
        <v>2.5</v>
      </c>
      <c r="E8" s="105">
        <v>0.38</v>
      </c>
      <c r="F8" s="8"/>
      <c r="G8" s="8"/>
      <c r="H8" s="8"/>
      <c r="I8" s="8"/>
      <c r="J8" s="8"/>
      <c r="K8" s="8"/>
      <c r="L8" s="8"/>
      <c r="M8" s="8"/>
      <c r="N8" s="1"/>
    </row>
    <row r="9" spans="2:14" ht="14.4" x14ac:dyDescent="0.25">
      <c r="B9" s="107" t="s">
        <v>25</v>
      </c>
      <c r="C9" s="105" t="s">
        <v>75</v>
      </c>
      <c r="D9" s="105" t="s">
        <v>75</v>
      </c>
      <c r="E9" s="105" t="s">
        <v>78</v>
      </c>
      <c r="F9" s="8"/>
      <c r="G9" s="8"/>
      <c r="H9" s="8"/>
      <c r="I9" s="8"/>
      <c r="J9" s="8"/>
      <c r="K9" s="8"/>
      <c r="L9" s="8"/>
      <c r="M9" s="8"/>
      <c r="N9" s="1"/>
    </row>
    <row r="10" spans="2:14" ht="14.4" x14ac:dyDescent="0.3">
      <c r="B10" s="107" t="s">
        <v>26</v>
      </c>
      <c r="C10" s="105" t="s">
        <v>75</v>
      </c>
      <c r="D10" s="106">
        <v>0.02</v>
      </c>
      <c r="E10" s="108">
        <v>1.7999999999999999E-2</v>
      </c>
      <c r="F10" s="8"/>
      <c r="G10" s="8"/>
      <c r="H10" s="8"/>
      <c r="I10" s="8"/>
      <c r="J10" s="8"/>
      <c r="K10" s="8"/>
      <c r="L10" s="8"/>
      <c r="M10" s="8"/>
      <c r="N10" s="1"/>
    </row>
    <row r="11" spans="2:14" ht="14.4" x14ac:dyDescent="0.3">
      <c r="B11" s="107" t="s">
        <v>27</v>
      </c>
      <c r="C11" s="105" t="s">
        <v>75</v>
      </c>
      <c r="D11" s="106">
        <v>0.03</v>
      </c>
      <c r="E11" s="108" t="s">
        <v>78</v>
      </c>
      <c r="F11" s="8"/>
      <c r="G11" s="8"/>
      <c r="H11" s="8"/>
      <c r="I11" s="8"/>
      <c r="J11" s="8"/>
      <c r="K11" s="8"/>
      <c r="L11" s="8"/>
      <c r="M11" s="8"/>
      <c r="N11" s="1"/>
    </row>
    <row r="12" spans="2:14" ht="14.4" x14ac:dyDescent="0.3">
      <c r="B12" s="107" t="s">
        <v>74</v>
      </c>
      <c r="C12" s="105" t="s">
        <v>75</v>
      </c>
      <c r="D12" s="105" t="s">
        <v>75</v>
      </c>
      <c r="E12" s="108" t="s">
        <v>78</v>
      </c>
      <c r="F12" s="8"/>
      <c r="G12" s="8"/>
      <c r="H12" s="8"/>
      <c r="I12" s="8"/>
      <c r="J12" s="8"/>
      <c r="K12" s="8"/>
      <c r="L12" s="8"/>
      <c r="M12" s="8"/>
      <c r="N12" s="1"/>
    </row>
    <row r="13" spans="2:14" x14ac:dyDescent="0.25">
      <c r="B13" s="1"/>
      <c r="C13" s="1"/>
      <c r="D13" s="1"/>
      <c r="E13" s="1"/>
      <c r="F13" s="8"/>
      <c r="G13" s="8"/>
      <c r="H13" s="8"/>
      <c r="I13" s="8"/>
      <c r="J13" s="8"/>
      <c r="K13" s="8"/>
      <c r="L13" s="8"/>
      <c r="M13" s="8"/>
      <c r="N13" s="9"/>
    </row>
    <row r="14" spans="2:14" ht="16.2" x14ac:dyDescent="0.25">
      <c r="B14" s="173" t="s">
        <v>48</v>
      </c>
      <c r="C14" s="174"/>
      <c r="D14" s="174"/>
      <c r="E14" s="175"/>
      <c r="F14" s="8"/>
      <c r="G14" s="8"/>
      <c r="H14" s="8"/>
      <c r="I14" s="8"/>
      <c r="J14" s="8"/>
      <c r="K14" s="8"/>
      <c r="L14" s="8"/>
      <c r="M14" s="8"/>
      <c r="N14" s="9"/>
    </row>
    <row r="15" spans="2:14" ht="15.6" x14ac:dyDescent="0.25">
      <c r="B15" s="101"/>
      <c r="C15" s="102" t="s">
        <v>2</v>
      </c>
      <c r="D15" s="102" t="s">
        <v>3</v>
      </c>
      <c r="E15" s="103" t="s">
        <v>52</v>
      </c>
      <c r="F15" s="8"/>
      <c r="G15" s="8"/>
      <c r="H15" s="8"/>
      <c r="I15" s="8"/>
      <c r="J15" s="8"/>
      <c r="K15" s="8"/>
      <c r="L15" s="8"/>
      <c r="M15" s="8"/>
      <c r="N15" s="9"/>
    </row>
    <row r="16" spans="2:14" ht="14.4" x14ac:dyDescent="0.3">
      <c r="B16" s="110" t="s">
        <v>5</v>
      </c>
      <c r="C16" s="113">
        <v>2</v>
      </c>
      <c r="D16" s="111">
        <v>50</v>
      </c>
      <c r="E16" s="113">
        <v>7</v>
      </c>
      <c r="F16" s="8"/>
      <c r="G16" s="8"/>
      <c r="H16" s="8"/>
      <c r="I16" s="8"/>
      <c r="J16" s="8"/>
      <c r="K16" s="8"/>
      <c r="L16" s="8"/>
      <c r="M16" s="8"/>
      <c r="N16" s="1"/>
    </row>
    <row r="17" spans="1:14" ht="14.4" x14ac:dyDescent="0.3">
      <c r="A17" s="1"/>
      <c r="B17" s="107" t="s">
        <v>6</v>
      </c>
      <c r="C17" s="113">
        <v>1.92</v>
      </c>
      <c r="D17" s="111">
        <v>49.4</v>
      </c>
      <c r="E17" s="113">
        <v>7.04</v>
      </c>
      <c r="F17" s="8"/>
      <c r="G17" s="8"/>
      <c r="H17" s="8"/>
      <c r="I17" s="8"/>
      <c r="J17" s="8"/>
      <c r="K17" s="8"/>
      <c r="L17" s="8"/>
      <c r="M17" s="8"/>
      <c r="N17" s="1"/>
    </row>
    <row r="18" spans="1:14" ht="14.4" x14ac:dyDescent="0.25">
      <c r="A18" s="10"/>
      <c r="B18" s="107" t="s">
        <v>7</v>
      </c>
      <c r="C18" s="117">
        <f>(1-(C16/C17))*100</f>
        <v>-4.1666666666666741</v>
      </c>
      <c r="D18" s="117">
        <f>(1-(D16/D17))*100</f>
        <v>-1.2145748987854255</v>
      </c>
      <c r="E18" s="117">
        <f>(1-(E16/E17))*100</f>
        <v>0.56818181818182323</v>
      </c>
      <c r="F18" s="8"/>
      <c r="G18" s="8"/>
      <c r="H18" s="8"/>
      <c r="I18" s="8"/>
      <c r="J18" s="8"/>
      <c r="K18" s="8"/>
      <c r="L18" s="8"/>
      <c r="M18" s="8"/>
      <c r="N18" s="1"/>
    </row>
    <row r="19" spans="1:14" x14ac:dyDescent="0.25">
      <c r="A19" s="10"/>
      <c r="B19" s="1"/>
      <c r="C19" s="1"/>
      <c r="D19" s="1"/>
      <c r="E19" s="1"/>
      <c r="F19" s="8"/>
      <c r="G19" s="8"/>
      <c r="H19" s="8"/>
      <c r="I19" s="8"/>
      <c r="J19" s="8"/>
      <c r="K19" s="8"/>
      <c r="L19" s="8"/>
      <c r="M19" s="8"/>
      <c r="N19" s="1"/>
    </row>
    <row r="20" spans="1:14" ht="16.2" x14ac:dyDescent="0.25">
      <c r="A20" s="10"/>
      <c r="B20" s="173" t="s">
        <v>49</v>
      </c>
      <c r="C20" s="174"/>
      <c r="D20" s="174"/>
      <c r="E20" s="175"/>
      <c r="F20" s="11"/>
      <c r="G20" s="11"/>
      <c r="H20" s="11"/>
      <c r="I20" s="11"/>
      <c r="J20" s="11"/>
      <c r="K20" s="11"/>
      <c r="L20" s="11"/>
      <c r="M20" s="11"/>
      <c r="N20" s="10"/>
    </row>
    <row r="21" spans="1:14" ht="15.6" x14ac:dyDescent="0.25">
      <c r="A21" s="10"/>
      <c r="B21" s="101"/>
      <c r="C21" s="102" t="s">
        <v>2</v>
      </c>
      <c r="D21" s="102" t="s">
        <v>3</v>
      </c>
      <c r="E21" s="103" t="s">
        <v>52</v>
      </c>
      <c r="F21" s="11"/>
      <c r="G21" s="11"/>
      <c r="H21" s="11"/>
      <c r="I21" s="11"/>
      <c r="J21" s="11"/>
      <c r="K21" s="11"/>
      <c r="L21" s="11"/>
      <c r="M21" s="11"/>
      <c r="N21" s="1"/>
    </row>
    <row r="22" spans="1:14" ht="14.4" x14ac:dyDescent="0.25">
      <c r="A22" s="10"/>
      <c r="B22" s="180" t="s">
        <v>8</v>
      </c>
      <c r="C22" s="181"/>
      <c r="D22" s="181"/>
      <c r="E22" s="182"/>
      <c r="F22" s="11"/>
      <c r="G22" s="11"/>
      <c r="H22" s="11"/>
      <c r="I22" s="11"/>
      <c r="J22" s="11"/>
      <c r="K22" s="11"/>
      <c r="L22" s="11"/>
      <c r="M22" s="11"/>
      <c r="N22" s="1"/>
    </row>
    <row r="23" spans="1:14" ht="14.4" x14ac:dyDescent="0.3">
      <c r="A23" s="10"/>
      <c r="B23" s="110" t="s">
        <v>5</v>
      </c>
      <c r="C23" s="113">
        <v>2</v>
      </c>
      <c r="D23" s="111">
        <v>50</v>
      </c>
      <c r="E23" s="113">
        <v>7.61</v>
      </c>
      <c r="F23" s="12"/>
      <c r="G23" s="12"/>
      <c r="H23" s="12"/>
      <c r="I23" s="12"/>
      <c r="J23" s="13"/>
      <c r="K23" s="13"/>
      <c r="L23" s="12"/>
      <c r="M23" s="12"/>
      <c r="N23" s="12"/>
    </row>
    <row r="24" spans="1:14" ht="14.4" x14ac:dyDescent="0.3">
      <c r="A24" s="10"/>
      <c r="B24" s="114" t="s">
        <v>6</v>
      </c>
      <c r="C24" s="113">
        <v>1.89</v>
      </c>
      <c r="D24" s="111">
        <v>48.9</v>
      </c>
      <c r="E24" s="113">
        <v>7.52</v>
      </c>
      <c r="F24" s="3"/>
      <c r="G24" s="3"/>
      <c r="H24" s="3"/>
      <c r="I24" s="3"/>
      <c r="J24" s="3"/>
      <c r="K24" s="3"/>
      <c r="L24" s="3"/>
      <c r="M24" s="3"/>
      <c r="N24" s="12"/>
    </row>
    <row r="25" spans="1:14" ht="14.4" x14ac:dyDescent="0.25">
      <c r="A25" s="10"/>
      <c r="B25" s="114" t="s">
        <v>7</v>
      </c>
      <c r="C25" s="117">
        <f>(1-(C23/C24))*100</f>
        <v>-5.8201058201058364</v>
      </c>
      <c r="D25" s="117">
        <f>(1-(D23/D24))*100</f>
        <v>-2.249488752556239</v>
      </c>
      <c r="E25" s="117">
        <f>(1-(E23/E24))*100</f>
        <v>-1.1968085106383031</v>
      </c>
      <c r="F25" s="4"/>
      <c r="G25" s="4"/>
      <c r="H25" s="4"/>
      <c r="I25" s="4"/>
      <c r="J25" s="4"/>
      <c r="K25" s="4"/>
      <c r="L25" s="4"/>
      <c r="M25" s="4"/>
      <c r="N25" s="12"/>
    </row>
    <row r="26" spans="1:14" ht="14.4" x14ac:dyDescent="0.25">
      <c r="A26" s="10"/>
      <c r="B26" s="183" t="s">
        <v>9</v>
      </c>
      <c r="C26" s="184"/>
      <c r="D26" s="184"/>
      <c r="E26" s="185"/>
      <c r="F26" s="14"/>
      <c r="G26" s="15"/>
      <c r="H26" s="14"/>
      <c r="I26" s="15"/>
      <c r="J26" s="14"/>
      <c r="K26" s="15"/>
      <c r="L26" s="16"/>
      <c r="M26" s="15"/>
      <c r="N26" s="12"/>
    </row>
    <row r="27" spans="1:14" ht="14.4" x14ac:dyDescent="0.3">
      <c r="A27" s="10"/>
      <c r="B27" s="110" t="s">
        <v>5</v>
      </c>
      <c r="C27" s="113">
        <v>2</v>
      </c>
      <c r="D27" s="111">
        <v>50</v>
      </c>
      <c r="E27" s="113">
        <v>7.61</v>
      </c>
      <c r="F27" s="14"/>
      <c r="G27" s="15"/>
      <c r="H27" s="14"/>
      <c r="I27" s="15"/>
      <c r="J27" s="14"/>
      <c r="K27" s="15"/>
      <c r="L27" s="16"/>
      <c r="M27" s="15"/>
      <c r="N27" s="12"/>
    </row>
    <row r="28" spans="1:14" ht="14.4" x14ac:dyDescent="0.3">
      <c r="A28" s="10"/>
      <c r="B28" s="114" t="s">
        <v>6</v>
      </c>
      <c r="C28" s="113">
        <v>1.86</v>
      </c>
      <c r="D28" s="111">
        <v>48.3</v>
      </c>
      <c r="E28" s="113">
        <v>7.4</v>
      </c>
      <c r="F28" s="17"/>
      <c r="G28" s="17"/>
      <c r="H28" s="17"/>
      <c r="I28" s="17"/>
      <c r="J28" s="17"/>
      <c r="K28" s="17"/>
      <c r="L28" s="17"/>
      <c r="M28" s="17"/>
      <c r="N28" s="12"/>
    </row>
    <row r="29" spans="1:14" ht="14.4" x14ac:dyDescent="0.25">
      <c r="A29" s="10"/>
      <c r="B29" s="114" t="s">
        <v>7</v>
      </c>
      <c r="C29" s="117">
        <f>(1-(C27/C28))*100</f>
        <v>-7.5268817204301008</v>
      </c>
      <c r="D29" s="117">
        <f>(1-(D27/D28))*100</f>
        <v>-3.5196687370600444</v>
      </c>
      <c r="E29" s="117">
        <f>(1-(E27/E28))*100</f>
        <v>-2.8378378378378422</v>
      </c>
      <c r="F29" s="10"/>
      <c r="G29" s="10"/>
      <c r="H29" s="10"/>
      <c r="I29" s="10"/>
      <c r="J29" s="10"/>
      <c r="K29" s="10"/>
      <c r="L29" s="10"/>
      <c r="M29" s="10"/>
      <c r="N29" s="1"/>
    </row>
    <row r="30" spans="1:14" x14ac:dyDescent="0.25">
      <c r="A30" s="9"/>
      <c r="B30" s="1"/>
      <c r="C30" s="1"/>
      <c r="D30" s="1"/>
      <c r="E30" s="1"/>
      <c r="F30" s="3"/>
      <c r="G30" s="3"/>
      <c r="H30" s="3"/>
      <c r="I30" s="3"/>
      <c r="J30" s="3"/>
      <c r="K30" s="3"/>
      <c r="L30" s="3"/>
      <c r="M30" s="3"/>
      <c r="N30" s="1"/>
    </row>
    <row r="31" spans="1:14" ht="14.4" x14ac:dyDescent="0.25">
      <c r="A31" s="1"/>
      <c r="B31" s="173" t="s">
        <v>10</v>
      </c>
      <c r="C31" s="174"/>
      <c r="D31" s="174"/>
      <c r="E31" s="175"/>
      <c r="F31" s="4"/>
      <c r="G31" s="4"/>
      <c r="H31" s="4"/>
      <c r="I31" s="4"/>
      <c r="J31" s="4"/>
      <c r="K31" s="4"/>
      <c r="L31" s="4"/>
      <c r="M31" s="4"/>
      <c r="N31" s="1"/>
    </row>
    <row r="32" spans="1:14" ht="15.6" x14ac:dyDescent="0.25">
      <c r="A32" s="1"/>
      <c r="B32" s="101"/>
      <c r="C32" s="102" t="s">
        <v>2</v>
      </c>
      <c r="D32" s="102" t="s">
        <v>3</v>
      </c>
      <c r="E32" s="103" t="s">
        <v>52</v>
      </c>
      <c r="F32" s="18"/>
      <c r="G32" s="18"/>
      <c r="H32" s="18"/>
      <c r="I32" s="18"/>
      <c r="J32" s="18"/>
      <c r="K32" s="19"/>
      <c r="L32" s="20"/>
      <c r="M32" s="20"/>
      <c r="N32" s="1"/>
    </row>
    <row r="33" spans="2:16" ht="14.4" x14ac:dyDescent="0.25">
      <c r="B33" s="186" t="s">
        <v>32</v>
      </c>
      <c r="C33" s="187"/>
      <c r="D33" s="187"/>
      <c r="E33" s="188"/>
      <c r="F33" s="15"/>
      <c r="G33" s="15"/>
      <c r="H33" s="15"/>
      <c r="I33" s="15"/>
      <c r="J33" s="15"/>
      <c r="K33" s="21"/>
      <c r="L33" s="22"/>
      <c r="M33" s="23"/>
      <c r="N33" s="1"/>
      <c r="O33" s="1"/>
      <c r="P33" s="1"/>
    </row>
    <row r="34" spans="2:16" ht="14.4" x14ac:dyDescent="0.3">
      <c r="B34" s="200" t="s">
        <v>96</v>
      </c>
      <c r="C34" s="203">
        <v>0.4</v>
      </c>
      <c r="D34" s="203">
        <v>0.3</v>
      </c>
      <c r="E34" s="203">
        <v>0.5</v>
      </c>
      <c r="F34" s="15"/>
      <c r="G34"/>
      <c r="H34"/>
      <c r="I34" s="15"/>
      <c r="J34" s="15"/>
      <c r="K34" s="21"/>
      <c r="L34" s="22"/>
      <c r="M34" s="23"/>
      <c r="N34" s="1"/>
      <c r="O34" s="1"/>
      <c r="P34" s="1"/>
    </row>
    <row r="35" spans="2:16" ht="14.4" x14ac:dyDescent="0.3">
      <c r="B35" s="200" t="s">
        <v>97</v>
      </c>
      <c r="C35" s="203">
        <v>3.2</v>
      </c>
      <c r="D35" s="203">
        <v>0.3</v>
      </c>
      <c r="E35" s="203">
        <v>0.5</v>
      </c>
      <c r="F35" s="15"/>
      <c r="G35"/>
      <c r="H35"/>
      <c r="I35" s="15"/>
      <c r="J35" s="15"/>
      <c r="K35" s="21"/>
      <c r="L35" s="22"/>
      <c r="M35" s="23"/>
      <c r="N35" s="1"/>
      <c r="O35" s="1"/>
      <c r="P35" s="1"/>
    </row>
    <row r="36" spans="2:16" ht="14.4" x14ac:dyDescent="0.3">
      <c r="B36" s="200" t="s">
        <v>98</v>
      </c>
      <c r="C36" s="203">
        <v>1.9</v>
      </c>
      <c r="D36" s="203">
        <v>0.6</v>
      </c>
      <c r="E36" s="203">
        <v>0.7</v>
      </c>
      <c r="F36" s="15"/>
      <c r="G36"/>
      <c r="H36"/>
      <c r="I36" s="15"/>
      <c r="J36" s="15"/>
      <c r="K36" s="21"/>
      <c r="L36" s="22"/>
      <c r="M36" s="23"/>
      <c r="N36" s="1"/>
      <c r="O36" s="1"/>
      <c r="P36" s="1"/>
    </row>
    <row r="37" spans="2:16" ht="14.4" x14ac:dyDescent="0.3">
      <c r="B37" s="200" t="s">
        <v>99</v>
      </c>
      <c r="C37" s="203">
        <v>0.1</v>
      </c>
      <c r="D37" s="203">
        <v>0.4</v>
      </c>
      <c r="E37" s="203">
        <v>0.3</v>
      </c>
      <c r="F37" s="15"/>
      <c r="G37"/>
      <c r="H37"/>
      <c r="I37" s="15"/>
      <c r="J37" s="15"/>
      <c r="K37" s="21"/>
      <c r="L37" s="22"/>
      <c r="M37" s="23"/>
      <c r="N37" s="1"/>
      <c r="O37" s="1"/>
      <c r="P37" s="1"/>
    </row>
    <row r="38" spans="2:16" ht="14.4" x14ac:dyDescent="0.3">
      <c r="B38" s="200" t="s">
        <v>100</v>
      </c>
      <c r="C38" s="203">
        <v>1</v>
      </c>
      <c r="D38" s="203">
        <v>1.6</v>
      </c>
      <c r="E38" s="203">
        <v>1.1000000000000001</v>
      </c>
      <c r="F38" s="15"/>
      <c r="G38"/>
      <c r="H38"/>
      <c r="I38" s="15"/>
      <c r="J38" s="15"/>
      <c r="K38" s="21"/>
      <c r="L38" s="22"/>
      <c r="M38" s="23"/>
      <c r="N38" s="1"/>
      <c r="O38" s="1"/>
      <c r="P38" s="1"/>
    </row>
    <row r="39" spans="2:16" ht="14.4" x14ac:dyDescent="0.3">
      <c r="B39" s="200" t="s">
        <v>101</v>
      </c>
      <c r="C39" s="203">
        <v>0.5</v>
      </c>
      <c r="D39" s="203">
        <v>2.2000000000000002</v>
      </c>
      <c r="E39" s="203">
        <v>2.1</v>
      </c>
      <c r="F39" s="17"/>
      <c r="G39"/>
      <c r="H39"/>
      <c r="I39" s="15"/>
      <c r="J39" s="17"/>
      <c r="K39" s="17"/>
      <c r="L39" s="17"/>
      <c r="M39" s="17"/>
      <c r="N39" s="1"/>
      <c r="O39" s="1"/>
      <c r="P39" s="1"/>
    </row>
    <row r="40" spans="2:16" ht="14.4" x14ac:dyDescent="0.3">
      <c r="B40" s="200" t="s">
        <v>102</v>
      </c>
      <c r="C40" s="203">
        <v>3.3</v>
      </c>
      <c r="D40" s="203">
        <v>0.8</v>
      </c>
      <c r="E40" s="203">
        <v>3.6</v>
      </c>
      <c r="F40" s="18"/>
      <c r="G40"/>
      <c r="H40"/>
      <c r="I40" s="15"/>
      <c r="J40" s="18"/>
      <c r="K40" s="21"/>
      <c r="L40" s="22"/>
      <c r="M40" s="23"/>
      <c r="N40" s="1"/>
      <c r="O40" s="1"/>
      <c r="P40" s="1"/>
    </row>
    <row r="41" spans="2:16" ht="14.4" x14ac:dyDescent="0.3">
      <c r="B41" s="200" t="s">
        <v>103</v>
      </c>
      <c r="C41" s="203">
        <v>0.1</v>
      </c>
      <c r="D41" s="203">
        <v>6.9</v>
      </c>
      <c r="E41" s="203">
        <v>4.7</v>
      </c>
      <c r="F41" s="15"/>
      <c r="G41"/>
      <c r="H41"/>
      <c r="I41" s="15"/>
      <c r="J41" s="15"/>
      <c r="K41" s="21"/>
      <c r="L41" s="22"/>
      <c r="M41" s="23"/>
      <c r="N41" s="1"/>
      <c r="O41" s="1"/>
      <c r="P41" s="1"/>
    </row>
    <row r="42" spans="2:16" ht="14.4" x14ac:dyDescent="0.25">
      <c r="B42" s="189" t="s">
        <v>22</v>
      </c>
      <c r="C42" s="190"/>
      <c r="D42" s="190"/>
      <c r="E42" s="191"/>
      <c r="F42" s="17"/>
      <c r="G42" s="17"/>
      <c r="H42" s="17"/>
      <c r="I42" s="17"/>
      <c r="J42" s="17"/>
      <c r="K42" s="17"/>
      <c r="L42" s="17"/>
      <c r="M42" s="17"/>
      <c r="N42" s="1"/>
      <c r="O42" s="1"/>
      <c r="P42" s="1"/>
    </row>
    <row r="43" spans="2:16" ht="14.4" x14ac:dyDescent="0.3">
      <c r="B43" s="200" t="s">
        <v>96</v>
      </c>
      <c r="C43" s="111">
        <v>15.1</v>
      </c>
      <c r="D43" s="115">
        <v>2260</v>
      </c>
      <c r="E43" s="111">
        <v>82.7</v>
      </c>
      <c r="F43" s="18"/>
      <c r="G43" s="18"/>
      <c r="H43" s="18"/>
      <c r="I43" s="18"/>
      <c r="J43" s="18"/>
      <c r="K43" s="21"/>
      <c r="L43" s="22"/>
      <c r="M43" s="23"/>
      <c r="N43" s="1"/>
      <c r="O43" s="1"/>
      <c r="P43" s="1"/>
    </row>
    <row r="44" spans="2:16" ht="14.4" x14ac:dyDescent="0.3">
      <c r="B44" s="200" t="s">
        <v>104</v>
      </c>
      <c r="C44" s="111">
        <v>14.1</v>
      </c>
      <c r="D44" s="115">
        <v>2120</v>
      </c>
      <c r="E44" s="111">
        <v>77.900000000000006</v>
      </c>
      <c r="F44" s="15"/>
      <c r="G44" s="15"/>
      <c r="H44" s="15"/>
      <c r="I44" s="15"/>
      <c r="J44" s="15"/>
      <c r="K44" s="21"/>
      <c r="L44" s="22"/>
      <c r="M44" s="23"/>
      <c r="N44" s="1"/>
    </row>
    <row r="45" spans="2:16" ht="14.4" x14ac:dyDescent="0.25">
      <c r="B45" s="107" t="s">
        <v>7</v>
      </c>
      <c r="C45" s="118">
        <f>(1-(C43/C44))*100</f>
        <v>-7.0921985815602939</v>
      </c>
      <c r="D45" s="118">
        <f>(1-(D43/D44))*100</f>
        <v>-6.60377358490567</v>
      </c>
      <c r="E45" s="117">
        <f>(1-(E43/E44))*100</f>
        <v>-6.1617458279845883</v>
      </c>
      <c r="F45" s="15"/>
      <c r="G45" s="15"/>
      <c r="H45" s="15"/>
      <c r="I45" s="15"/>
      <c r="J45" s="15"/>
      <c r="K45" s="21"/>
      <c r="L45" s="22"/>
      <c r="M45" s="23"/>
      <c r="N45" s="1"/>
    </row>
    <row r="46" spans="2:16" x14ac:dyDescent="0.25">
      <c r="B46" s="45"/>
      <c r="C46" s="29"/>
      <c r="D46" s="29"/>
      <c r="E46" s="29"/>
      <c r="F46" s="17"/>
      <c r="G46" s="17"/>
      <c r="H46" s="17"/>
      <c r="I46" s="17"/>
      <c r="J46" s="17"/>
      <c r="K46" s="17"/>
      <c r="L46" s="17"/>
      <c r="M46" s="17"/>
      <c r="N46" s="1"/>
    </row>
    <row r="47" spans="2:16" ht="16.2" x14ac:dyDescent="0.25">
      <c r="B47" s="173" t="s">
        <v>50</v>
      </c>
      <c r="C47" s="174"/>
      <c r="D47" s="174"/>
      <c r="E47" s="175"/>
      <c r="F47" s="12"/>
      <c r="G47" s="12"/>
      <c r="H47" s="12"/>
      <c r="I47" s="12"/>
      <c r="J47" s="12"/>
      <c r="K47" s="12"/>
      <c r="L47" s="12"/>
      <c r="M47" s="12"/>
      <c r="N47" s="12"/>
    </row>
    <row r="48" spans="2:16" ht="15.6" x14ac:dyDescent="0.25">
      <c r="B48" s="101"/>
      <c r="C48" s="102" t="s">
        <v>2</v>
      </c>
      <c r="D48" s="102" t="s">
        <v>3</v>
      </c>
      <c r="E48" s="103" t="s">
        <v>52</v>
      </c>
      <c r="F48" s="3"/>
      <c r="G48" s="3"/>
      <c r="H48" s="3"/>
      <c r="I48" s="3"/>
      <c r="J48" s="3"/>
      <c r="K48" s="3"/>
      <c r="L48" s="3"/>
      <c r="M48" s="3"/>
      <c r="N48" s="12"/>
    </row>
    <row r="49" spans="2:14" ht="14.4" x14ac:dyDescent="0.25">
      <c r="B49" s="183" t="s">
        <v>108</v>
      </c>
      <c r="C49" s="184"/>
      <c r="D49" s="184"/>
      <c r="E49" s="185"/>
      <c r="F49" s="15"/>
      <c r="G49" s="14"/>
      <c r="H49" s="14"/>
      <c r="I49" s="15"/>
      <c r="J49" s="14"/>
      <c r="K49" s="27"/>
      <c r="L49" s="26"/>
      <c r="M49" s="22"/>
      <c r="N49" s="10"/>
    </row>
    <row r="50" spans="2:14" ht="14.4" x14ac:dyDescent="0.25">
      <c r="B50" s="114" t="s">
        <v>5</v>
      </c>
      <c r="C50" s="116">
        <v>0.61399999999999999</v>
      </c>
      <c r="D50" s="112">
        <v>87.7</v>
      </c>
      <c r="E50" s="112">
        <v>14.1</v>
      </c>
      <c r="F50" s="15"/>
      <c r="G50" s="14"/>
      <c r="H50" s="14"/>
      <c r="I50" s="15"/>
      <c r="J50" s="14"/>
      <c r="K50" s="27"/>
      <c r="L50" s="26"/>
      <c r="M50" s="22"/>
      <c r="N50" s="10"/>
    </row>
    <row r="51" spans="2:14" ht="14.4" x14ac:dyDescent="0.25">
      <c r="B51" s="114" t="s">
        <v>6</v>
      </c>
      <c r="C51" s="116">
        <v>0.63900000000000001</v>
      </c>
      <c r="D51" s="112">
        <v>87.8</v>
      </c>
      <c r="E51" s="112">
        <v>14.6</v>
      </c>
      <c r="F51" s="15"/>
      <c r="G51" s="14"/>
      <c r="H51" s="14"/>
      <c r="I51" s="15"/>
      <c r="J51" s="14"/>
      <c r="K51" s="27"/>
      <c r="L51" s="26"/>
      <c r="M51" s="22"/>
      <c r="N51" s="10"/>
    </row>
    <row r="52" spans="2:14" ht="14.4" x14ac:dyDescent="0.25">
      <c r="B52" s="114" t="s">
        <v>7</v>
      </c>
      <c r="C52" s="117">
        <f>(1-(C50/C51))*100</f>
        <v>3.9123630672926457</v>
      </c>
      <c r="D52" s="117">
        <f t="shared" ref="D52:E52" si="0">(1-(D50/D51))*100</f>
        <v>0.1138952164009055</v>
      </c>
      <c r="E52" s="117">
        <f t="shared" si="0"/>
        <v>3.4246575342465779</v>
      </c>
      <c r="F52" s="15"/>
      <c r="G52" s="14"/>
      <c r="H52" s="14"/>
      <c r="I52" s="15"/>
      <c r="J52" s="14"/>
      <c r="K52" s="27"/>
      <c r="L52" s="26"/>
      <c r="M52" s="22"/>
      <c r="N52" s="10"/>
    </row>
    <row r="53" spans="2:14" ht="14.4" x14ac:dyDescent="0.25">
      <c r="B53" s="183" t="s">
        <v>107</v>
      </c>
      <c r="C53" s="184"/>
      <c r="D53" s="184"/>
      <c r="E53" s="185"/>
      <c r="F53" s="15"/>
      <c r="G53" s="14"/>
      <c r="H53" s="14"/>
      <c r="I53" s="15"/>
      <c r="J53" s="14"/>
      <c r="K53" s="27"/>
      <c r="L53" s="26"/>
      <c r="M53" s="22"/>
      <c r="N53" s="10"/>
    </row>
    <row r="54" spans="2:14" ht="14.4" x14ac:dyDescent="0.25">
      <c r="B54" s="114" t="s">
        <v>5</v>
      </c>
      <c r="C54" s="116">
        <v>0.51100000000000001</v>
      </c>
      <c r="D54" s="112">
        <v>41.9</v>
      </c>
      <c r="E54" s="202">
        <v>8.41</v>
      </c>
      <c r="F54" s="15"/>
      <c r="G54" s="14"/>
      <c r="H54" s="14"/>
      <c r="I54" s="15"/>
      <c r="J54" s="14"/>
      <c r="K54" s="27"/>
      <c r="L54" s="26"/>
      <c r="M54" s="22"/>
      <c r="N54" s="10"/>
    </row>
    <row r="55" spans="2:14" ht="14.4" x14ac:dyDescent="0.25">
      <c r="B55" s="114" t="s">
        <v>6</v>
      </c>
      <c r="C55" s="116">
        <v>0.51100000000000001</v>
      </c>
      <c r="D55" s="112">
        <v>40.700000000000003</v>
      </c>
      <c r="E55" s="202">
        <v>8.51</v>
      </c>
      <c r="F55" s="15"/>
      <c r="G55" s="14"/>
      <c r="H55" s="14"/>
      <c r="I55" s="15"/>
      <c r="J55" s="14"/>
      <c r="K55" s="27"/>
      <c r="L55" s="26"/>
      <c r="M55" s="22"/>
      <c r="N55" s="10"/>
    </row>
    <row r="56" spans="2:14" ht="14.4" x14ac:dyDescent="0.25">
      <c r="B56" s="114" t="s">
        <v>7</v>
      </c>
      <c r="C56" s="117">
        <f>(1-(C54/C55))*100</f>
        <v>0</v>
      </c>
      <c r="D56" s="117">
        <f t="shared" ref="D56:E56" si="1">(1-(D54/D55))*100</f>
        <v>-2.9484029484029284</v>
      </c>
      <c r="E56" s="117">
        <f t="shared" si="1"/>
        <v>1.1750881316098694</v>
      </c>
      <c r="F56" s="15"/>
      <c r="G56" s="14"/>
      <c r="H56" s="14"/>
      <c r="I56" s="15"/>
      <c r="J56" s="14"/>
      <c r="K56" s="27"/>
      <c r="L56" s="26"/>
      <c r="M56" s="22"/>
      <c r="N56" s="10"/>
    </row>
    <row r="57" spans="2:14" ht="14.4" x14ac:dyDescent="0.25">
      <c r="B57" s="183" t="s">
        <v>30</v>
      </c>
      <c r="C57" s="184"/>
      <c r="D57" s="184"/>
      <c r="E57" s="185"/>
      <c r="F57" s="15"/>
      <c r="G57" s="14"/>
      <c r="H57" s="14"/>
      <c r="I57" s="15"/>
      <c r="J57" s="14"/>
      <c r="K57" s="27"/>
      <c r="L57" s="26"/>
      <c r="M57" s="22"/>
      <c r="N57" s="10"/>
    </row>
    <row r="58" spans="2:14" ht="14.4" x14ac:dyDescent="0.25">
      <c r="B58" s="114" t="s">
        <v>5</v>
      </c>
      <c r="C58" s="116">
        <v>0.42399999999999999</v>
      </c>
      <c r="D58" s="117">
        <v>128</v>
      </c>
      <c r="E58" s="112">
        <v>79.2</v>
      </c>
      <c r="F58" s="15"/>
      <c r="G58" s="14"/>
      <c r="H58" s="14"/>
      <c r="I58" s="15"/>
      <c r="J58" s="14"/>
      <c r="K58" s="27"/>
      <c r="L58" s="26"/>
      <c r="M58" s="22"/>
      <c r="N58" s="10"/>
    </row>
    <row r="59" spans="2:14" ht="14.4" x14ac:dyDescent="0.25">
      <c r="B59" s="114" t="s">
        <v>6</v>
      </c>
      <c r="C59" s="116">
        <v>0.41499999999999998</v>
      </c>
      <c r="D59" s="117">
        <v>124</v>
      </c>
      <c r="E59" s="112">
        <v>74.900000000000006</v>
      </c>
      <c r="F59" s="15"/>
      <c r="G59" s="14"/>
      <c r="H59" s="14"/>
      <c r="I59" s="15"/>
      <c r="J59" s="14"/>
      <c r="K59" s="27"/>
      <c r="L59" s="26"/>
      <c r="M59" s="22"/>
      <c r="N59" s="10"/>
    </row>
    <row r="60" spans="2:14" ht="14.4" x14ac:dyDescent="0.25">
      <c r="B60" s="114" t="s">
        <v>7</v>
      </c>
      <c r="C60" s="117">
        <f>(1-(C58/C59))*100</f>
        <v>-2.168674698795181</v>
      </c>
      <c r="D60" s="117">
        <f t="shared" ref="D60:E60" si="2">(1-(D58/D59))*100</f>
        <v>-3.2258064516129004</v>
      </c>
      <c r="E60" s="117">
        <f t="shared" si="2"/>
        <v>-5.7409879839786404</v>
      </c>
      <c r="F60" s="15"/>
      <c r="G60" s="14"/>
      <c r="H60" s="14"/>
      <c r="I60" s="15"/>
      <c r="J60" s="14"/>
      <c r="K60" s="27"/>
      <c r="L60" s="26"/>
      <c r="M60" s="22"/>
      <c r="N60" s="10"/>
    </row>
    <row r="61" spans="2:14" ht="14.4" x14ac:dyDescent="0.25">
      <c r="B61" s="183" t="s">
        <v>109</v>
      </c>
      <c r="C61" s="184"/>
      <c r="D61" s="184"/>
      <c r="E61" s="185"/>
      <c r="F61" s="15"/>
      <c r="G61" s="14"/>
      <c r="H61" s="14"/>
      <c r="I61" s="15"/>
      <c r="J61" s="14"/>
      <c r="K61" s="27"/>
      <c r="L61" s="26"/>
      <c r="M61" s="22"/>
      <c r="N61" s="10"/>
    </row>
    <row r="62" spans="2:14" ht="14.4" x14ac:dyDescent="0.25">
      <c r="B62" s="114" t="s">
        <v>5</v>
      </c>
      <c r="C62" s="112">
        <v>20</v>
      </c>
      <c r="D62" s="112">
        <v>20</v>
      </c>
      <c r="E62" s="112">
        <v>30</v>
      </c>
      <c r="F62" s="15"/>
      <c r="G62" s="14"/>
      <c r="H62" s="14"/>
      <c r="I62" s="15"/>
      <c r="J62" s="14"/>
      <c r="K62" s="27"/>
      <c r="L62" s="26"/>
      <c r="M62" s="22"/>
      <c r="N62" s="10"/>
    </row>
    <row r="63" spans="2:14" ht="14.4" x14ac:dyDescent="0.25">
      <c r="B63" s="114" t="s">
        <v>6</v>
      </c>
      <c r="C63" s="112">
        <v>19.100000000000001</v>
      </c>
      <c r="D63" s="112">
        <v>19.7</v>
      </c>
      <c r="E63" s="112">
        <v>30</v>
      </c>
      <c r="F63" s="15"/>
      <c r="G63" s="14"/>
      <c r="H63" s="14"/>
      <c r="I63" s="15"/>
      <c r="J63" s="14"/>
      <c r="K63" s="27"/>
      <c r="L63" s="26"/>
      <c r="M63" s="22"/>
      <c r="N63" s="10"/>
    </row>
    <row r="64" spans="2:14" ht="14.4" x14ac:dyDescent="0.25">
      <c r="B64" s="114" t="s">
        <v>7</v>
      </c>
      <c r="C64" s="112">
        <f>(1-(C62/C63))*100</f>
        <v>-4.7120418848167533</v>
      </c>
      <c r="D64" s="112">
        <f t="shared" ref="D64:E64" si="3">(1-(D62/D63))*100</f>
        <v>-1.5228426395939021</v>
      </c>
      <c r="E64" s="112">
        <f t="shared" si="3"/>
        <v>0</v>
      </c>
      <c r="F64" s="15"/>
      <c r="G64" s="14"/>
      <c r="H64" s="14"/>
      <c r="I64" s="15"/>
      <c r="J64" s="14"/>
      <c r="K64" s="27"/>
      <c r="L64" s="26"/>
      <c r="M64" s="22"/>
      <c r="N64" s="10"/>
    </row>
    <row r="65" spans="2:15" x14ac:dyDescent="0.25">
      <c r="B65" s="1"/>
      <c r="C65" s="1"/>
      <c r="D65" s="1"/>
      <c r="E65" s="1"/>
      <c r="F65" s="17"/>
      <c r="G65" s="17"/>
      <c r="H65" s="17"/>
      <c r="I65" s="17"/>
      <c r="J65" s="17"/>
      <c r="K65" s="17"/>
      <c r="L65" s="17"/>
      <c r="M65" s="17"/>
      <c r="N65" s="10"/>
    </row>
    <row r="66" spans="2:15" ht="16.2" x14ac:dyDescent="0.25">
      <c r="B66" s="173" t="s">
        <v>51</v>
      </c>
      <c r="C66" s="174"/>
      <c r="D66" s="174"/>
      <c r="E66" s="175"/>
      <c r="F66" s="17"/>
      <c r="G66" s="17"/>
      <c r="H66" s="17"/>
      <c r="I66" s="17"/>
      <c r="J66" s="17"/>
      <c r="K66" s="17"/>
      <c r="L66" s="17"/>
      <c r="M66" s="17"/>
      <c r="N66" s="10"/>
    </row>
    <row r="67" spans="2:15" ht="15.6" x14ac:dyDescent="0.25">
      <c r="B67" s="101"/>
      <c r="C67" s="102" t="s">
        <v>2</v>
      </c>
      <c r="D67" s="102" t="s">
        <v>3</v>
      </c>
      <c r="E67" s="103" t="s">
        <v>52</v>
      </c>
      <c r="F67" s="17"/>
      <c r="G67" s="17"/>
      <c r="H67" s="17"/>
      <c r="I67" s="17"/>
      <c r="J67" s="17"/>
      <c r="K67" s="17"/>
      <c r="L67" s="17"/>
      <c r="M67" s="17"/>
      <c r="N67" s="10"/>
    </row>
    <row r="68" spans="2:15" ht="14.4" x14ac:dyDescent="0.25">
      <c r="B68" s="183"/>
      <c r="C68" s="184"/>
      <c r="D68" s="184"/>
      <c r="E68" s="185"/>
      <c r="F68" s="25"/>
      <c r="G68" s="25"/>
      <c r="H68" s="25"/>
      <c r="I68" s="25"/>
      <c r="J68" s="25"/>
      <c r="K68" s="25"/>
      <c r="L68" s="26"/>
      <c r="M68" s="25"/>
      <c r="N68" s="10"/>
    </row>
    <row r="69" spans="2:15" ht="14.4" x14ac:dyDescent="0.3">
      <c r="B69" s="129" t="s">
        <v>105</v>
      </c>
      <c r="C69" s="113">
        <v>3.47</v>
      </c>
      <c r="D69" s="115">
        <v>280</v>
      </c>
      <c r="E69" s="111">
        <v>16.100000000000001</v>
      </c>
      <c r="F69" s="14"/>
      <c r="G69" s="14"/>
      <c r="H69" s="14"/>
      <c r="I69" s="14"/>
      <c r="J69" s="14"/>
      <c r="K69" s="27"/>
      <c r="L69" s="26"/>
      <c r="M69" s="22"/>
      <c r="N69" s="10"/>
    </row>
    <row r="70" spans="2:15" ht="16.2" x14ac:dyDescent="0.3">
      <c r="B70" s="130" t="s">
        <v>106</v>
      </c>
      <c r="C70" s="113">
        <v>1.53</v>
      </c>
      <c r="D70" s="115">
        <v>229</v>
      </c>
      <c r="E70" s="113">
        <v>8.41</v>
      </c>
      <c r="F70" s="17"/>
      <c r="G70" s="17"/>
      <c r="H70" s="17"/>
      <c r="I70" s="17"/>
      <c r="J70" s="17"/>
      <c r="K70" s="17"/>
      <c r="L70" s="17"/>
      <c r="M70" s="17"/>
      <c r="N70" s="10"/>
    </row>
    <row r="71" spans="2:15" ht="14.4" x14ac:dyDescent="0.3">
      <c r="B71" s="107" t="s">
        <v>67</v>
      </c>
      <c r="C71" s="106">
        <v>2</v>
      </c>
      <c r="D71" s="118">
        <v>50</v>
      </c>
      <c r="E71" s="106">
        <v>7.61</v>
      </c>
      <c r="F71" s="12"/>
      <c r="G71" s="12"/>
      <c r="H71" s="12"/>
      <c r="I71" s="131"/>
      <c r="J71" s="24"/>
      <c r="K71" s="24"/>
      <c r="L71" s="24"/>
      <c r="M71" s="24"/>
      <c r="N71" s="10"/>
    </row>
    <row r="72" spans="2:15" ht="14.4" x14ac:dyDescent="0.25">
      <c r="B72" s="107" t="s">
        <v>11</v>
      </c>
      <c r="C72" s="201">
        <f>((C69-C70)/C71)*100</f>
        <v>97.000000000000014</v>
      </c>
      <c r="D72" s="201">
        <f>((D69-D70)/D71)*100</f>
        <v>102</v>
      </c>
      <c r="E72" s="201">
        <f>((E69-E70)/E71)*100</f>
        <v>101.05124835742446</v>
      </c>
      <c r="F72" s="28"/>
      <c r="G72" s="14"/>
      <c r="H72" s="14"/>
      <c r="I72" s="14"/>
      <c r="J72" s="14"/>
      <c r="K72" s="27"/>
      <c r="L72" s="26"/>
      <c r="M72" s="22"/>
      <c r="N72" s="10"/>
    </row>
    <row r="73" spans="2:15" ht="13.95" customHeight="1" x14ac:dyDescent="0.4">
      <c r="B73" s="49" t="s">
        <v>24</v>
      </c>
      <c r="C73" s="46"/>
      <c r="D73" s="46"/>
      <c r="E73" s="47"/>
      <c r="F73" s="17"/>
      <c r="G73" s="17"/>
      <c r="H73" s="17"/>
      <c r="I73" s="17"/>
      <c r="J73" s="17"/>
      <c r="K73" s="17"/>
      <c r="L73" s="17"/>
      <c r="M73" s="17"/>
      <c r="N73" s="10"/>
    </row>
    <row r="74" spans="2:15" x14ac:dyDescent="0.25">
      <c r="B74" s="1"/>
      <c r="C74" s="1"/>
      <c r="D74" s="10"/>
      <c r="E74" s="10"/>
      <c r="F74" s="17"/>
      <c r="G74" s="17"/>
      <c r="H74" s="17"/>
      <c r="I74" s="17"/>
      <c r="J74" s="17"/>
      <c r="K74" s="17"/>
      <c r="L74" s="17"/>
      <c r="M74" s="17"/>
      <c r="N74" s="10"/>
    </row>
    <row r="75" spans="2:15" ht="15" thickBot="1" x14ac:dyDescent="0.35">
      <c r="B75" s="82" t="s">
        <v>12</v>
      </c>
      <c r="C75" s="50"/>
      <c r="D75" s="50"/>
      <c r="E75" s="50"/>
      <c r="F75" s="25"/>
      <c r="G75" s="25"/>
      <c r="H75" s="22"/>
      <c r="I75" s="23"/>
      <c r="J75" s="25"/>
      <c r="K75" s="25"/>
      <c r="L75" s="26"/>
      <c r="M75" s="25"/>
      <c r="N75" s="10"/>
    </row>
    <row r="76" spans="2:15" ht="14.4" thickTop="1" x14ac:dyDescent="0.3">
      <c r="B76" s="162"/>
      <c r="C76" s="163"/>
      <c r="D76" s="163"/>
      <c r="E76" s="163"/>
      <c r="F76" s="25"/>
      <c r="G76" s="25"/>
      <c r="H76" s="22"/>
      <c r="I76" s="23"/>
      <c r="J76" s="25"/>
      <c r="K76" s="25"/>
      <c r="L76" s="26"/>
      <c r="M76" s="25"/>
      <c r="N76" s="10"/>
    </row>
    <row r="77" spans="2:15" ht="15" x14ac:dyDescent="0.3">
      <c r="B77" s="132" t="s">
        <v>33</v>
      </c>
      <c r="C77" s="132" t="s">
        <v>69</v>
      </c>
      <c r="D77" s="140"/>
      <c r="E77" s="140"/>
      <c r="F77" s="34"/>
      <c r="G77" s="34"/>
      <c r="H77" s="34"/>
      <c r="I77" s="34"/>
      <c r="J77" s="34"/>
      <c r="K77" s="24"/>
      <c r="L77" s="12"/>
      <c r="M77" s="24"/>
      <c r="N77" s="12"/>
    </row>
    <row r="78" spans="2:15" ht="13.8" x14ac:dyDescent="0.3">
      <c r="B78" s="133" t="s">
        <v>2</v>
      </c>
      <c r="C78" s="133" t="s">
        <v>79</v>
      </c>
      <c r="D78" s="140"/>
      <c r="E78" s="140"/>
      <c r="F78" s="30"/>
      <c r="G78" s="31"/>
      <c r="H78" s="30"/>
      <c r="I78" s="30"/>
      <c r="J78" s="30"/>
      <c r="K78" s="24"/>
      <c r="L78" s="24"/>
      <c r="M78" s="24"/>
      <c r="N78" s="12"/>
    </row>
    <row r="79" spans="2:15" ht="13.8" x14ac:dyDescent="0.3">
      <c r="B79" s="133" t="s">
        <v>3</v>
      </c>
      <c r="C79" s="133" t="s">
        <v>76</v>
      </c>
      <c r="D79" s="140"/>
      <c r="E79" s="140"/>
      <c r="F79" s="21"/>
      <c r="G79" s="32"/>
      <c r="H79" s="27"/>
      <c r="I79" s="21"/>
      <c r="J79" s="21"/>
      <c r="K79" s="25"/>
      <c r="L79" s="25"/>
      <c r="M79" s="23"/>
      <c r="N79" s="12"/>
      <c r="O79" s="1"/>
    </row>
    <row r="80" spans="2:15" ht="15" x14ac:dyDescent="0.35">
      <c r="B80" s="133" t="s">
        <v>70</v>
      </c>
      <c r="C80" s="133" t="s">
        <v>77</v>
      </c>
      <c r="D80" s="140"/>
      <c r="E80" s="140"/>
      <c r="F80" s="17"/>
      <c r="G80" s="17"/>
      <c r="H80" s="17"/>
      <c r="I80" s="17"/>
      <c r="J80" s="17"/>
      <c r="K80" s="17"/>
      <c r="L80" s="17"/>
      <c r="M80" s="17"/>
      <c r="N80" s="12"/>
      <c r="O80" s="1"/>
    </row>
    <row r="81" spans="2:15" ht="42" customHeight="1" x14ac:dyDescent="0.3">
      <c r="B81" s="192" t="s">
        <v>53</v>
      </c>
      <c r="C81" s="192"/>
      <c r="D81" s="192"/>
      <c r="E81" s="192"/>
      <c r="F81" s="17"/>
      <c r="G81" s="17"/>
      <c r="H81" s="17"/>
      <c r="I81" s="17"/>
      <c r="J81" s="17"/>
      <c r="K81" s="17"/>
      <c r="L81" s="17"/>
      <c r="M81" s="17"/>
      <c r="N81" s="12"/>
      <c r="O81" s="1"/>
    </row>
    <row r="82" spans="2:15" ht="13.8" x14ac:dyDescent="0.3">
      <c r="B82" s="138"/>
      <c r="C82" s="140"/>
      <c r="D82" s="140"/>
      <c r="E82" s="140"/>
      <c r="F82" s="25"/>
      <c r="G82" s="25"/>
      <c r="H82" s="22"/>
      <c r="I82" s="23"/>
      <c r="J82" s="22"/>
      <c r="K82" s="25"/>
      <c r="L82" s="26"/>
      <c r="M82" s="22"/>
      <c r="N82" s="10"/>
    </row>
    <row r="83" spans="2:15" s="51" customFormat="1" ht="14.4" x14ac:dyDescent="0.3">
      <c r="B83" s="140" t="s">
        <v>35</v>
      </c>
      <c r="C83" s="140"/>
      <c r="D83" s="140"/>
      <c r="E83" s="140"/>
      <c r="F83" s="53"/>
      <c r="G83" s="53"/>
      <c r="H83" s="53"/>
      <c r="I83" s="53"/>
      <c r="J83" s="53"/>
      <c r="K83" s="53"/>
      <c r="L83" s="53"/>
      <c r="M83" s="53"/>
      <c r="N83" s="54"/>
    </row>
    <row r="84" spans="2:15" ht="13.8" x14ac:dyDescent="0.3">
      <c r="B84" s="140"/>
      <c r="C84" s="140"/>
      <c r="D84" s="140"/>
      <c r="E84" s="140"/>
      <c r="F84" s="12"/>
      <c r="G84" s="12"/>
      <c r="H84" s="12"/>
      <c r="I84" s="24"/>
      <c r="J84" s="24"/>
      <c r="K84" s="24"/>
      <c r="L84" s="24"/>
      <c r="M84" s="24"/>
      <c r="N84" s="10"/>
    </row>
    <row r="85" spans="2:15" ht="14.4" thickBot="1" x14ac:dyDescent="0.35">
      <c r="B85" s="164" t="s">
        <v>34</v>
      </c>
      <c r="C85" s="172" t="s">
        <v>12</v>
      </c>
      <c r="D85" s="172"/>
      <c r="E85" s="172"/>
      <c r="F85" s="22"/>
      <c r="G85" s="22"/>
      <c r="H85" s="22"/>
      <c r="I85" s="23"/>
      <c r="J85" s="22"/>
      <c r="K85" s="25"/>
      <c r="L85" s="26"/>
      <c r="M85" s="22"/>
      <c r="N85" s="10"/>
    </row>
    <row r="86" spans="2:15" ht="13.8" x14ac:dyDescent="0.3">
      <c r="B86" s="165" t="s">
        <v>73</v>
      </c>
      <c r="C86" s="170" t="s">
        <v>110</v>
      </c>
      <c r="D86" s="171"/>
      <c r="E86" s="171"/>
      <c r="F86" s="17"/>
      <c r="G86" s="17"/>
      <c r="H86" s="17"/>
      <c r="I86" s="17"/>
      <c r="J86" s="17"/>
      <c r="K86" s="17"/>
      <c r="L86" s="17"/>
      <c r="M86" s="17"/>
      <c r="N86" s="10"/>
    </row>
    <row r="87" spans="2:15" ht="13.8" x14ac:dyDescent="0.3">
      <c r="B87" s="166" t="s">
        <v>13</v>
      </c>
      <c r="C87" s="168" t="s">
        <v>110</v>
      </c>
      <c r="D87" s="169"/>
      <c r="E87" s="169"/>
      <c r="F87" s="29"/>
      <c r="G87" s="29"/>
      <c r="H87" s="29"/>
      <c r="I87" s="29"/>
      <c r="J87" s="29"/>
      <c r="K87" s="29"/>
      <c r="L87" s="29"/>
      <c r="M87" s="29"/>
      <c r="N87" s="1"/>
    </row>
    <row r="88" spans="2:15" ht="13.8" x14ac:dyDescent="0.3">
      <c r="B88" s="166" t="s">
        <v>14</v>
      </c>
      <c r="C88" s="168" t="s">
        <v>110</v>
      </c>
      <c r="D88" s="169"/>
      <c r="E88" s="169"/>
      <c r="F88" s="3"/>
      <c r="G88" s="3"/>
      <c r="H88" s="3"/>
      <c r="I88" s="3"/>
      <c r="J88" s="3"/>
      <c r="K88" s="3"/>
      <c r="L88" s="3"/>
      <c r="M88" s="3"/>
      <c r="N88" s="12"/>
    </row>
    <row r="89" spans="2:15" ht="13.8" x14ac:dyDescent="0.3">
      <c r="B89" s="166" t="s">
        <v>15</v>
      </c>
      <c r="C89" s="168" t="s">
        <v>110</v>
      </c>
      <c r="D89" s="169"/>
      <c r="E89" s="169"/>
      <c r="F89" s="4"/>
      <c r="G89" s="4"/>
      <c r="H89" s="4"/>
      <c r="I89" s="4"/>
      <c r="J89" s="4"/>
      <c r="K89" s="4"/>
      <c r="L89" s="4"/>
      <c r="M89" s="4"/>
      <c r="N89" s="12"/>
    </row>
    <row r="90" spans="2:15" ht="13.8" x14ac:dyDescent="0.3">
      <c r="B90" s="166" t="s">
        <v>16</v>
      </c>
      <c r="C90" s="168" t="s">
        <v>110</v>
      </c>
      <c r="D90" s="169"/>
      <c r="E90" s="169"/>
      <c r="F90" s="4"/>
      <c r="G90" s="4"/>
      <c r="H90" s="4"/>
      <c r="I90" s="4"/>
      <c r="J90" s="4"/>
      <c r="K90" s="24"/>
      <c r="L90" s="24"/>
      <c r="M90" s="24"/>
      <c r="N90" s="12"/>
    </row>
    <row r="91" spans="2:15" ht="13.8" x14ac:dyDescent="0.3">
      <c r="B91" s="166" t="s">
        <v>17</v>
      </c>
      <c r="C91" s="168" t="s">
        <v>110</v>
      </c>
      <c r="D91" s="169"/>
      <c r="E91" s="169"/>
      <c r="F91" s="30"/>
      <c r="G91" s="31"/>
      <c r="H91" s="30"/>
      <c r="I91" s="30"/>
      <c r="J91" s="30"/>
      <c r="K91" s="24"/>
      <c r="L91" s="24"/>
      <c r="M91" s="24"/>
      <c r="N91" s="12"/>
    </row>
    <row r="92" spans="2:15" ht="13.8" x14ac:dyDescent="0.3">
      <c r="B92" s="166" t="s">
        <v>18</v>
      </c>
      <c r="C92" s="168" t="s">
        <v>110</v>
      </c>
      <c r="D92" s="169"/>
      <c r="E92" s="169"/>
      <c r="F92" s="31"/>
      <c r="G92" s="32"/>
      <c r="H92" s="33"/>
      <c r="I92" s="21"/>
      <c r="J92" s="17"/>
      <c r="K92" s="23"/>
      <c r="L92" s="26"/>
      <c r="M92" s="25"/>
      <c r="N92" s="12"/>
    </row>
    <row r="93" spans="2:15" ht="13.8" x14ac:dyDescent="0.3">
      <c r="B93" s="167" t="s">
        <v>68</v>
      </c>
      <c r="C93" s="168" t="s">
        <v>110</v>
      </c>
      <c r="D93" s="169"/>
      <c r="E93" s="169"/>
      <c r="F93" s="17"/>
      <c r="G93" s="17"/>
      <c r="H93" s="17"/>
      <c r="I93" s="17"/>
      <c r="J93" s="17"/>
      <c r="K93" s="17"/>
      <c r="L93" s="17"/>
      <c r="M93" s="17"/>
      <c r="N93" s="12"/>
    </row>
    <row r="94" spans="2:15" ht="14.4" x14ac:dyDescent="0.3">
      <c r="B94" s="83"/>
      <c r="C94" s="83"/>
      <c r="D94" s="83"/>
      <c r="E94" s="83"/>
      <c r="F94" s="34"/>
      <c r="G94" s="34"/>
      <c r="H94" s="34"/>
      <c r="I94" s="34"/>
      <c r="J94" s="34"/>
      <c r="K94" s="24"/>
      <c r="L94" s="24"/>
      <c r="M94" s="24"/>
      <c r="N94" s="12"/>
    </row>
    <row r="95" spans="2:15" x14ac:dyDescent="0.25">
      <c r="B95" s="48"/>
      <c r="C95" s="1"/>
      <c r="D95" s="1"/>
      <c r="E95" s="1"/>
      <c r="F95" s="30"/>
      <c r="G95" s="31"/>
      <c r="H95" s="30"/>
      <c r="I95" s="30"/>
      <c r="J95" s="30"/>
      <c r="K95" s="24"/>
      <c r="L95" s="24"/>
      <c r="M95" s="24"/>
      <c r="N95" s="12"/>
    </row>
    <row r="96" spans="2:15" x14ac:dyDescent="0.25">
      <c r="B96" s="48"/>
      <c r="C96" s="1"/>
      <c r="D96" s="1"/>
      <c r="E96" s="1"/>
      <c r="F96" s="21"/>
      <c r="G96" s="32"/>
      <c r="H96" s="21"/>
      <c r="I96" s="21"/>
      <c r="J96" s="21"/>
      <c r="K96" s="23"/>
      <c r="L96" s="25"/>
      <c r="M96" s="23"/>
      <c r="N96" s="12"/>
    </row>
    <row r="97" spans="2:15" x14ac:dyDescent="0.25">
      <c r="B97" s="1"/>
      <c r="C97" s="1"/>
      <c r="D97" s="1"/>
      <c r="E97" s="1"/>
      <c r="F97" s="17"/>
      <c r="G97" s="17"/>
      <c r="H97" s="17"/>
      <c r="I97" s="17"/>
      <c r="J97" s="17"/>
      <c r="K97" s="17"/>
      <c r="L97" s="17"/>
      <c r="M97" s="17"/>
      <c r="N97" s="12"/>
    </row>
    <row r="98" spans="2:15" x14ac:dyDescent="0.25">
      <c r="B98" s="1"/>
      <c r="C98" s="1"/>
      <c r="D98" s="1"/>
      <c r="E98" s="1"/>
      <c r="F98" s="34"/>
      <c r="G98" s="34"/>
      <c r="H98" s="34"/>
      <c r="I98" s="34"/>
      <c r="J98" s="34"/>
      <c r="K98" s="24"/>
      <c r="L98" s="24"/>
      <c r="M98" s="24"/>
      <c r="N98" s="12"/>
      <c r="O98" s="1"/>
    </row>
    <row r="99" spans="2:15" x14ac:dyDescent="0.25">
      <c r="B99" s="1"/>
      <c r="C99" s="1"/>
      <c r="D99" s="1"/>
      <c r="E99" s="1"/>
      <c r="F99" s="30"/>
      <c r="G99" s="31"/>
      <c r="H99" s="30"/>
      <c r="I99" s="30"/>
      <c r="J99" s="30"/>
      <c r="K99" s="24"/>
      <c r="L99" s="24"/>
      <c r="M99" s="24"/>
      <c r="N99" s="12"/>
      <c r="O99" s="1"/>
    </row>
    <row r="100" spans="2:15" x14ac:dyDescent="0.25">
      <c r="B100" s="1"/>
      <c r="C100" s="1"/>
      <c r="D100" s="1"/>
      <c r="E100" s="1"/>
      <c r="F100" s="21"/>
      <c r="G100" s="32"/>
      <c r="H100" s="21"/>
      <c r="I100" s="21"/>
      <c r="J100" s="21"/>
      <c r="K100" s="23"/>
      <c r="L100" s="25"/>
      <c r="M100" s="23"/>
      <c r="N100" s="12"/>
      <c r="O100" s="1"/>
    </row>
    <row r="101" spans="2:15" x14ac:dyDescent="0.25">
      <c r="B101" s="1"/>
      <c r="C101" s="1"/>
      <c r="D101" s="1"/>
      <c r="E101" s="1"/>
      <c r="F101" s="17"/>
      <c r="G101" s="17"/>
      <c r="H101" s="17"/>
      <c r="I101" s="17"/>
      <c r="J101" s="17"/>
      <c r="K101" s="17"/>
      <c r="L101" s="17"/>
      <c r="M101" s="17"/>
      <c r="N101" s="12"/>
      <c r="O101" s="1"/>
    </row>
    <row r="102" spans="2:15" x14ac:dyDescent="0.25">
      <c r="B102" s="1"/>
      <c r="C102" s="1"/>
      <c r="D102" s="1"/>
      <c r="E102" s="1"/>
      <c r="F102" s="34"/>
      <c r="G102" s="34"/>
      <c r="H102" s="34"/>
      <c r="I102" s="34"/>
      <c r="J102" s="34"/>
      <c r="K102" s="24"/>
      <c r="L102" s="24"/>
      <c r="M102" s="24"/>
      <c r="N102" s="12"/>
      <c r="O102" s="1"/>
    </row>
    <row r="103" spans="2:15" x14ac:dyDescent="0.25">
      <c r="B103" s="1"/>
      <c r="C103" s="1"/>
      <c r="D103" s="1"/>
      <c r="E103" s="1"/>
      <c r="F103" s="30"/>
      <c r="G103" s="31"/>
      <c r="H103" s="30"/>
      <c r="I103" s="30"/>
      <c r="J103" s="30"/>
      <c r="K103" s="24"/>
      <c r="L103" s="35"/>
      <c r="M103" s="24"/>
      <c r="N103" s="12"/>
      <c r="O103" s="1"/>
    </row>
    <row r="104" spans="2:15" x14ac:dyDescent="0.25">
      <c r="B104" s="1"/>
      <c r="C104" s="1"/>
      <c r="D104" s="1"/>
      <c r="E104" s="1"/>
      <c r="F104" s="21"/>
      <c r="G104" s="32"/>
      <c r="H104" s="27"/>
      <c r="I104" s="21"/>
      <c r="J104" s="21"/>
      <c r="K104" s="23"/>
      <c r="L104" s="22"/>
      <c r="M104" s="23"/>
      <c r="N104" s="12"/>
      <c r="O104" s="1"/>
    </row>
    <row r="105" spans="2:15" x14ac:dyDescent="0.25">
      <c r="B105" s="1"/>
      <c r="C105" s="1"/>
      <c r="D105" s="1"/>
      <c r="E105" s="1"/>
      <c r="F105" s="17"/>
      <c r="G105" s="17"/>
      <c r="H105" s="17"/>
      <c r="I105" s="17"/>
      <c r="J105" s="17"/>
      <c r="K105" s="17"/>
      <c r="L105" s="17"/>
      <c r="M105" s="17"/>
      <c r="N105" s="12"/>
      <c r="O105" s="1"/>
    </row>
    <row r="106" spans="2:15" x14ac:dyDescent="0.25">
      <c r="B106" s="1"/>
      <c r="C106" s="1"/>
      <c r="D106" s="1"/>
      <c r="E106" s="1"/>
      <c r="F106" s="24"/>
      <c r="G106" s="24"/>
      <c r="H106" s="24"/>
      <c r="I106" s="24"/>
      <c r="J106" s="24"/>
      <c r="K106" s="24"/>
      <c r="L106" s="24"/>
      <c r="M106" s="24"/>
      <c r="N106" s="12"/>
      <c r="O106" s="1"/>
    </row>
    <row r="107" spans="2:15" x14ac:dyDescent="0.25">
      <c r="B107" s="1"/>
      <c r="C107" s="1"/>
      <c r="D107" s="1"/>
      <c r="E107" s="1"/>
      <c r="F107" s="24"/>
      <c r="G107" s="24"/>
      <c r="H107" s="24"/>
      <c r="I107" s="24"/>
      <c r="J107" s="24"/>
      <c r="K107" s="24"/>
      <c r="L107" s="24"/>
      <c r="M107" s="24"/>
      <c r="N107" s="12"/>
      <c r="O107" s="1"/>
    </row>
    <row r="108" spans="2:15" x14ac:dyDescent="0.25">
      <c r="F108" s="36"/>
      <c r="G108" s="36"/>
      <c r="H108" s="36"/>
      <c r="I108" s="36"/>
      <c r="J108" s="36"/>
      <c r="K108" s="36"/>
      <c r="L108" s="36"/>
      <c r="M108" s="36"/>
      <c r="N108" s="36"/>
      <c r="O108" s="1"/>
    </row>
    <row r="109" spans="2:15" x14ac:dyDescent="0.25">
      <c r="F109" s="4"/>
      <c r="G109" s="4"/>
      <c r="H109" s="4"/>
      <c r="I109" s="4"/>
      <c r="J109" s="4"/>
      <c r="K109" s="4"/>
      <c r="L109" s="4"/>
      <c r="M109" s="4"/>
      <c r="N109" s="12"/>
      <c r="O109" s="10"/>
    </row>
    <row r="110" spans="2:15" x14ac:dyDescent="0.25">
      <c r="F110" s="4"/>
      <c r="G110" s="4"/>
      <c r="H110" s="4"/>
      <c r="I110" s="4"/>
      <c r="J110" s="4"/>
      <c r="K110" s="4"/>
      <c r="L110" s="4"/>
      <c r="M110" s="4"/>
      <c r="N110" s="12"/>
      <c r="O110" s="10"/>
    </row>
    <row r="111" spans="2:15" x14ac:dyDescent="0.25">
      <c r="F111" s="4"/>
      <c r="G111" s="4"/>
      <c r="H111" s="4"/>
      <c r="I111" s="4"/>
      <c r="J111" s="4"/>
      <c r="K111" s="4"/>
      <c r="L111" s="4"/>
      <c r="M111" s="4"/>
      <c r="N111" s="12"/>
      <c r="O111" s="10"/>
    </row>
    <row r="112" spans="2:15" x14ac:dyDescent="0.25">
      <c r="F112" s="15"/>
      <c r="G112" s="15"/>
      <c r="H112" s="15"/>
      <c r="I112" s="15"/>
      <c r="J112" s="15"/>
      <c r="K112" s="21"/>
      <c r="L112" s="22"/>
      <c r="M112" s="23"/>
      <c r="N112" s="12"/>
      <c r="O112" s="10"/>
    </row>
    <row r="113" spans="6:15" x14ac:dyDescent="0.25">
      <c r="F113" s="19"/>
      <c r="G113" s="20"/>
      <c r="H113" s="19"/>
      <c r="I113" s="19"/>
      <c r="J113" s="19"/>
      <c r="K113" s="20"/>
      <c r="L113" s="37"/>
      <c r="M113" s="20"/>
      <c r="N113" s="10"/>
      <c r="O113" s="10"/>
    </row>
    <row r="114" spans="6:15" x14ac:dyDescent="0.25">
      <c r="F114" s="19"/>
      <c r="G114" s="19"/>
      <c r="H114" s="19"/>
      <c r="I114" s="19"/>
      <c r="J114" s="19"/>
      <c r="K114" s="20"/>
      <c r="L114" s="37"/>
      <c r="M114" s="20"/>
      <c r="N114" s="10"/>
      <c r="O114" s="10"/>
    </row>
    <row r="115" spans="6:15" x14ac:dyDescent="0.25">
      <c r="F115" s="21"/>
      <c r="G115" s="21"/>
      <c r="H115" s="21"/>
      <c r="I115" s="21"/>
      <c r="J115" s="21"/>
      <c r="K115" s="20"/>
      <c r="L115" s="37"/>
      <c r="M115" s="20"/>
      <c r="N115" s="10"/>
      <c r="O115" s="10"/>
    </row>
    <row r="116" spans="6:15" x14ac:dyDescent="0.25">
      <c r="F116" s="16"/>
      <c r="G116" s="16"/>
      <c r="H116" s="16"/>
      <c r="I116" s="16"/>
      <c r="J116" s="16"/>
      <c r="K116" s="22"/>
      <c r="L116" s="37"/>
      <c r="M116" s="37"/>
      <c r="N116" s="10"/>
      <c r="O116" s="10"/>
    </row>
    <row r="117" spans="6:15" x14ac:dyDescent="0.25">
      <c r="F117" s="16"/>
      <c r="G117" s="16"/>
      <c r="H117" s="16"/>
      <c r="I117" s="16"/>
      <c r="J117" s="16"/>
      <c r="K117" s="22"/>
      <c r="L117" s="37"/>
      <c r="M117" s="37"/>
      <c r="N117" s="10"/>
      <c r="O117" s="10"/>
    </row>
    <row r="118" spans="6:15" x14ac:dyDescent="0.25">
      <c r="F118" s="16"/>
      <c r="G118" s="16"/>
      <c r="H118" s="16"/>
      <c r="I118" s="16"/>
      <c r="J118" s="16"/>
      <c r="K118" s="22"/>
      <c r="L118" s="37"/>
      <c r="M118" s="37"/>
      <c r="N118" s="10"/>
      <c r="O118" s="10"/>
    </row>
    <row r="119" spans="6:15" x14ac:dyDescent="0.25">
      <c r="F119" s="16"/>
      <c r="G119" s="16"/>
      <c r="H119" s="16"/>
      <c r="I119" s="16"/>
      <c r="J119" s="16"/>
      <c r="K119" s="22"/>
      <c r="L119" s="37"/>
      <c r="M119" s="37"/>
      <c r="N119" s="10"/>
      <c r="O119" s="10"/>
    </row>
    <row r="120" spans="6:15" x14ac:dyDescent="0.25">
      <c r="F120" s="16"/>
      <c r="G120" s="16"/>
      <c r="H120" s="16"/>
      <c r="I120" s="16"/>
      <c r="J120" s="16"/>
      <c r="K120" s="22"/>
      <c r="L120" s="37"/>
      <c r="M120" s="37"/>
      <c r="N120" s="10"/>
      <c r="O120" s="10"/>
    </row>
    <row r="121" spans="6:15" x14ac:dyDescent="0.25">
      <c r="F121" s="24"/>
      <c r="G121" s="24"/>
      <c r="H121" s="24"/>
      <c r="I121" s="24"/>
      <c r="J121" s="24"/>
      <c r="K121" s="24"/>
      <c r="L121" s="37"/>
      <c r="M121" s="29"/>
      <c r="N121" s="10"/>
      <c r="O121" s="10"/>
    </row>
    <row r="122" spans="6:15" x14ac:dyDescent="0.25">
      <c r="F122" s="24"/>
      <c r="G122" s="24"/>
      <c r="H122" s="24"/>
      <c r="I122" s="24"/>
      <c r="J122" s="24"/>
      <c r="K122" s="24"/>
      <c r="L122" s="37"/>
      <c r="M122" s="29"/>
      <c r="N122" s="10"/>
      <c r="O122" s="10"/>
    </row>
    <row r="123" spans="6:15" x14ac:dyDescent="0.25">
      <c r="F123" s="4"/>
      <c r="G123" s="4"/>
      <c r="H123" s="4"/>
      <c r="I123" s="4"/>
      <c r="J123" s="4"/>
      <c r="K123" s="4"/>
      <c r="L123" s="4"/>
      <c r="M123" s="4"/>
      <c r="N123" s="10"/>
      <c r="O123" s="10"/>
    </row>
    <row r="124" spans="6:15" x14ac:dyDescent="0.25">
      <c r="F124" s="23"/>
      <c r="G124" s="23"/>
      <c r="H124" s="23"/>
      <c r="I124" s="23"/>
      <c r="J124" s="23"/>
      <c r="K124" s="23"/>
      <c r="L124" s="37"/>
      <c r="M124" s="20"/>
      <c r="N124" s="10"/>
      <c r="O124" s="10"/>
    </row>
    <row r="125" spans="6:15" x14ac:dyDescent="0.25">
      <c r="F125" s="21"/>
      <c r="G125" s="23"/>
      <c r="H125" s="21"/>
      <c r="I125" s="21"/>
      <c r="J125" s="21"/>
      <c r="K125" s="23"/>
      <c r="L125" s="38"/>
      <c r="M125" s="20"/>
      <c r="N125" s="10"/>
      <c r="O125" s="10"/>
    </row>
    <row r="126" spans="6:15" x14ac:dyDescent="0.25">
      <c r="F126" s="21"/>
      <c r="G126" s="21"/>
      <c r="H126" s="21"/>
      <c r="I126" s="21"/>
      <c r="J126" s="21"/>
      <c r="K126" s="21"/>
      <c r="L126" s="39"/>
      <c r="M126" s="19"/>
      <c r="N126" s="10"/>
      <c r="O126" s="10"/>
    </row>
    <row r="127" spans="6:15" x14ac:dyDescent="0.25">
      <c r="F127" s="21"/>
      <c r="G127" s="21"/>
      <c r="H127" s="21"/>
      <c r="I127" s="21"/>
      <c r="J127" s="21"/>
      <c r="K127" s="23"/>
      <c r="L127" s="37"/>
      <c r="M127" s="20"/>
      <c r="N127" s="10"/>
      <c r="O127" s="10"/>
    </row>
    <row r="128" spans="6:15" x14ac:dyDescent="0.25">
      <c r="F128" s="16"/>
      <c r="G128" s="16"/>
      <c r="H128" s="16"/>
      <c r="I128" s="16"/>
      <c r="J128" s="16"/>
      <c r="K128" s="16"/>
      <c r="L128" s="40"/>
      <c r="M128" s="40"/>
      <c r="N128" s="10"/>
      <c r="O128" s="10"/>
    </row>
    <row r="129" spans="6:15" x14ac:dyDescent="0.25">
      <c r="F129" s="30"/>
      <c r="G129" s="41"/>
      <c r="H129" s="42"/>
      <c r="I129" s="42"/>
      <c r="J129" s="42"/>
      <c r="K129" s="29"/>
      <c r="L129" s="29"/>
      <c r="M129" s="29"/>
      <c r="N129" s="10"/>
      <c r="O129" s="10"/>
    </row>
    <row r="130" spans="6:15" x14ac:dyDescent="0.25">
      <c r="F130" s="10"/>
      <c r="G130" s="10"/>
      <c r="H130" s="10"/>
      <c r="I130" s="10"/>
      <c r="J130" s="10"/>
      <c r="K130" s="10"/>
      <c r="L130" s="10"/>
      <c r="M130" s="10"/>
      <c r="N130" s="10"/>
      <c r="O130" s="10"/>
    </row>
    <row r="131" spans="6:15" x14ac:dyDescent="0.25">
      <c r="F131" s="10"/>
      <c r="G131" s="10"/>
      <c r="H131" s="10"/>
      <c r="I131" s="10"/>
      <c r="J131" s="10"/>
      <c r="K131" s="10"/>
      <c r="L131" s="10"/>
      <c r="M131" s="10"/>
      <c r="N131" s="10"/>
      <c r="O131" s="10"/>
    </row>
    <row r="132" spans="6:15" x14ac:dyDescent="0.25">
      <c r="F132" s="10"/>
      <c r="G132" s="10"/>
      <c r="H132" s="10"/>
      <c r="I132" s="10"/>
      <c r="J132" s="10"/>
      <c r="K132" s="10"/>
      <c r="L132" s="10"/>
      <c r="M132" s="10"/>
      <c r="N132" s="10"/>
      <c r="O132" s="10"/>
    </row>
    <row r="133" spans="6:15" x14ac:dyDescent="0.25">
      <c r="F133" s="10"/>
      <c r="G133" s="10"/>
      <c r="H133" s="10"/>
      <c r="I133" s="10"/>
      <c r="J133" s="10"/>
      <c r="K133" s="10"/>
      <c r="L133" s="10"/>
      <c r="M133" s="10"/>
      <c r="N133" s="10"/>
      <c r="O133" s="10"/>
    </row>
    <row r="134" spans="6:15" x14ac:dyDescent="0.25">
      <c r="F134" s="10"/>
      <c r="G134" s="10"/>
      <c r="H134" s="10"/>
      <c r="I134" s="10"/>
      <c r="J134" s="10"/>
      <c r="K134" s="10"/>
      <c r="L134" s="10"/>
      <c r="M134" s="10"/>
      <c r="N134" s="10"/>
      <c r="O134" s="10"/>
    </row>
  </sheetData>
  <sheetProtection algorithmName="SHA-512" hashValue="gI45IN3v5a527VcgXchWAqexP7iWD0kl6YyybJVX6+m1ZGsBkLHs3CsSIBj4kFTPCV1X4daKiISF4C09gHeI1Q==" saltValue="yrXJw8XSj+KqOXbunPlquA==" spinCount="100000" sheet="1" objects="1" scenarios="1"/>
  <mergeCells count="27">
    <mergeCell ref="B61:E61"/>
    <mergeCell ref="B57:E57"/>
    <mergeCell ref="B53:E53"/>
    <mergeCell ref="C85:E85"/>
    <mergeCell ref="B66:E66"/>
    <mergeCell ref="B1:B4"/>
    <mergeCell ref="C2:E2"/>
    <mergeCell ref="B6:E6"/>
    <mergeCell ref="B14:E14"/>
    <mergeCell ref="B20:E20"/>
    <mergeCell ref="B31:E31"/>
    <mergeCell ref="B47:E47"/>
    <mergeCell ref="B22:E22"/>
    <mergeCell ref="B26:E26"/>
    <mergeCell ref="B33:E33"/>
    <mergeCell ref="B42:E42"/>
    <mergeCell ref="B49:E49"/>
    <mergeCell ref="B68:E68"/>
    <mergeCell ref="B81:E81"/>
    <mergeCell ref="C91:E91"/>
    <mergeCell ref="C92:E92"/>
    <mergeCell ref="C93:E93"/>
    <mergeCell ref="C86:E86"/>
    <mergeCell ref="C87:E87"/>
    <mergeCell ref="C88:E88"/>
    <mergeCell ref="C89:E89"/>
    <mergeCell ref="C90:E90"/>
  </mergeCells>
  <phoneticPr fontId="3" type="noConversion"/>
  <pageMargins left="0.7" right="0.7" top="0.75" bottom="0.75" header="0.3" footer="0.3"/>
  <pageSetup scale="68"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0B8DF1-CD45-4ACE-BE07-F4884F0BEE99}">
  <dimension ref="B2:BZ574"/>
  <sheetViews>
    <sheetView showGridLines="0" zoomScale="80" zoomScaleNormal="80" workbookViewId="0"/>
  </sheetViews>
  <sheetFormatPr defaultColWidth="8.88671875" defaultRowHeight="14.4" x14ac:dyDescent="0.3"/>
  <cols>
    <col min="1" max="1" width="3.6640625" customWidth="1"/>
    <col min="2" max="2" width="25" style="85" customWidth="1"/>
    <col min="3" max="3" width="25.44140625" customWidth="1"/>
    <col min="4" max="4" width="20.33203125" customWidth="1"/>
    <col min="5" max="5" width="17.5546875" customWidth="1"/>
    <col min="6" max="6" width="20.33203125" customWidth="1"/>
    <col min="7" max="7" width="17.5546875" customWidth="1"/>
    <col min="8" max="8" width="20.33203125" customWidth="1"/>
    <col min="9" max="9" width="17.5546875" customWidth="1"/>
  </cols>
  <sheetData>
    <row r="2" spans="2:36" ht="16.8" x14ac:dyDescent="0.35">
      <c r="B2" s="92"/>
      <c r="C2" s="93"/>
      <c r="D2" s="94" t="s">
        <v>2</v>
      </c>
      <c r="E2" s="94" t="s">
        <v>41</v>
      </c>
      <c r="F2" s="95" t="s">
        <v>3</v>
      </c>
      <c r="G2" s="94" t="s">
        <v>42</v>
      </c>
      <c r="H2" s="95" t="s">
        <v>36</v>
      </c>
      <c r="I2" s="96" t="s">
        <v>43</v>
      </c>
      <c r="J2" s="90"/>
    </row>
    <row r="3" spans="2:36" ht="15" thickBot="1" x14ac:dyDescent="0.35">
      <c r="B3" s="97" t="s">
        <v>37</v>
      </c>
      <c r="C3" s="55" t="s">
        <v>38</v>
      </c>
      <c r="D3" s="56" t="s">
        <v>39</v>
      </c>
      <c r="E3" s="56" t="s">
        <v>39</v>
      </c>
      <c r="F3" s="57" t="s">
        <v>39</v>
      </c>
      <c r="G3" s="56" t="s">
        <v>39</v>
      </c>
      <c r="H3" s="57" t="s">
        <v>39</v>
      </c>
      <c r="I3" s="98" t="s">
        <v>39</v>
      </c>
      <c r="J3" s="91"/>
      <c r="K3" s="58"/>
      <c r="L3" s="58"/>
      <c r="M3" s="58"/>
      <c r="N3" s="58"/>
      <c r="O3" s="58"/>
      <c r="P3" s="58"/>
      <c r="Q3" s="58"/>
      <c r="R3" s="58"/>
      <c r="S3" s="58"/>
      <c r="T3" s="58"/>
      <c r="U3" s="58"/>
      <c r="V3" s="58"/>
      <c r="W3" s="58"/>
      <c r="X3" s="52"/>
      <c r="Y3" s="52"/>
      <c r="Z3" s="52"/>
      <c r="AA3" s="52"/>
      <c r="AB3" s="52"/>
      <c r="AC3" s="52"/>
      <c r="AD3" s="52"/>
      <c r="AE3" s="52"/>
      <c r="AF3" s="52"/>
      <c r="AG3" s="52"/>
      <c r="AH3" s="52"/>
    </row>
    <row r="4" spans="2:36" ht="15" thickTop="1" x14ac:dyDescent="0.3">
      <c r="B4" s="99" t="s">
        <v>80</v>
      </c>
      <c r="C4" s="59" t="s">
        <v>81</v>
      </c>
      <c r="D4" s="204">
        <v>15.1</v>
      </c>
      <c r="E4" s="205">
        <v>0.3</v>
      </c>
      <c r="F4" s="60">
        <v>2260</v>
      </c>
      <c r="G4" s="61">
        <v>150</v>
      </c>
      <c r="H4" s="204">
        <v>82.7</v>
      </c>
      <c r="I4" s="206">
        <v>3.2</v>
      </c>
      <c r="J4" s="62"/>
      <c r="K4" s="62"/>
      <c r="L4" s="62"/>
      <c r="M4" s="62"/>
      <c r="N4" s="63"/>
      <c r="O4" s="63"/>
      <c r="P4" s="64"/>
      <c r="Q4" s="64"/>
      <c r="R4" s="63"/>
      <c r="S4" s="63"/>
      <c r="T4" s="62"/>
      <c r="U4" s="62"/>
      <c r="V4" s="65"/>
      <c r="W4" s="65"/>
      <c r="X4" s="63"/>
      <c r="Y4" s="63"/>
      <c r="Z4" s="52"/>
      <c r="AA4" s="52"/>
      <c r="AB4" s="52"/>
      <c r="AC4" s="52"/>
      <c r="AD4" s="52"/>
      <c r="AE4" s="52"/>
      <c r="AF4" s="52"/>
      <c r="AG4" s="52"/>
      <c r="AH4" s="52"/>
      <c r="AI4" s="52"/>
      <c r="AJ4" s="52"/>
    </row>
    <row r="5" spans="2:36" x14ac:dyDescent="0.3">
      <c r="B5" s="100" t="s">
        <v>82</v>
      </c>
      <c r="C5" s="66" t="s">
        <v>83</v>
      </c>
      <c r="D5" s="67">
        <v>24.3</v>
      </c>
      <c r="E5" s="68">
        <v>1.5</v>
      </c>
      <c r="F5" s="69">
        <v>3320</v>
      </c>
      <c r="G5" s="70">
        <v>220</v>
      </c>
      <c r="H5" s="69">
        <v>247</v>
      </c>
      <c r="I5" s="72">
        <v>11</v>
      </c>
      <c r="J5" s="62"/>
      <c r="K5" s="62"/>
      <c r="L5" s="62"/>
      <c r="M5" s="62"/>
      <c r="N5" s="63"/>
      <c r="O5" s="63"/>
      <c r="P5" s="64"/>
      <c r="Q5" s="64"/>
      <c r="R5" s="63"/>
      <c r="S5" s="63"/>
      <c r="T5" s="62"/>
      <c r="U5" s="62"/>
      <c r="V5" s="65"/>
      <c r="W5" s="65"/>
      <c r="X5" s="63"/>
      <c r="Y5" s="63"/>
      <c r="Z5" s="52"/>
      <c r="AA5" s="52"/>
      <c r="AB5" s="52"/>
      <c r="AC5" s="52"/>
      <c r="AD5" s="52"/>
      <c r="AE5" s="52"/>
      <c r="AF5" s="52"/>
      <c r="AG5" s="52"/>
      <c r="AH5" s="52"/>
      <c r="AI5" s="52"/>
      <c r="AJ5" s="52"/>
    </row>
    <row r="6" spans="2:36" x14ac:dyDescent="0.3">
      <c r="B6" s="100" t="s">
        <v>84</v>
      </c>
      <c r="C6" s="66" t="s">
        <v>85</v>
      </c>
      <c r="D6" s="67">
        <v>22.1</v>
      </c>
      <c r="E6" s="68">
        <v>0.9</v>
      </c>
      <c r="F6" s="69">
        <v>2760</v>
      </c>
      <c r="G6" s="70">
        <v>190</v>
      </c>
      <c r="H6" s="69">
        <v>365</v>
      </c>
      <c r="I6" s="72">
        <v>18</v>
      </c>
      <c r="J6" s="62"/>
      <c r="K6" s="62"/>
      <c r="L6" s="62"/>
      <c r="M6" s="62"/>
      <c r="N6" s="63"/>
      <c r="O6" s="63"/>
      <c r="P6" s="64"/>
      <c r="Q6" s="64"/>
      <c r="R6" s="63"/>
      <c r="S6" s="63"/>
      <c r="T6" s="62"/>
      <c r="U6" s="62"/>
      <c r="V6" s="65"/>
      <c r="W6" s="65"/>
      <c r="X6" s="63"/>
      <c r="Y6" s="63"/>
      <c r="Z6" s="52"/>
      <c r="AA6" s="52"/>
      <c r="AB6" s="52"/>
      <c r="AC6" s="52"/>
      <c r="AD6" s="52"/>
      <c r="AE6" s="52"/>
      <c r="AF6" s="52"/>
      <c r="AG6" s="52"/>
      <c r="AH6" s="52"/>
      <c r="AI6" s="52"/>
      <c r="AJ6" s="52"/>
    </row>
    <row r="7" spans="2:36" x14ac:dyDescent="0.3">
      <c r="B7" s="100" t="s">
        <v>86</v>
      </c>
      <c r="C7" s="66" t="s">
        <v>87</v>
      </c>
      <c r="D7" s="67">
        <v>26.4</v>
      </c>
      <c r="E7" s="68">
        <v>0.5</v>
      </c>
      <c r="F7" s="69">
        <v>3380</v>
      </c>
      <c r="G7" s="70">
        <v>220</v>
      </c>
      <c r="H7" s="69">
        <v>311</v>
      </c>
      <c r="I7" s="72">
        <v>14</v>
      </c>
      <c r="J7" s="62"/>
      <c r="K7" s="62"/>
      <c r="L7" s="62"/>
      <c r="M7" s="62"/>
      <c r="N7" s="63"/>
      <c r="O7" s="63"/>
      <c r="P7" s="64"/>
      <c r="Q7" s="64"/>
      <c r="R7" s="63"/>
      <c r="S7" s="63"/>
      <c r="T7" s="62"/>
      <c r="U7" s="62"/>
      <c r="V7" s="65"/>
      <c r="W7" s="65"/>
      <c r="X7" s="63"/>
      <c r="Y7" s="63"/>
      <c r="Z7" s="52"/>
      <c r="AA7" s="52"/>
      <c r="AB7" s="52"/>
      <c r="AC7" s="52"/>
      <c r="AD7" s="52"/>
      <c r="AE7" s="52"/>
      <c r="AF7" s="52"/>
      <c r="AG7" s="52"/>
      <c r="AH7" s="52"/>
      <c r="AI7" s="52"/>
      <c r="AJ7" s="52"/>
    </row>
    <row r="8" spans="2:36" x14ac:dyDescent="0.3">
      <c r="B8" s="100" t="s">
        <v>88</v>
      </c>
      <c r="C8" s="66" t="s">
        <v>89</v>
      </c>
      <c r="D8" s="67">
        <v>34.299999999999997</v>
      </c>
      <c r="E8" s="68">
        <v>0.9</v>
      </c>
      <c r="F8" s="69">
        <v>5060</v>
      </c>
      <c r="G8" s="70">
        <v>380</v>
      </c>
      <c r="H8" s="67">
        <v>79.3</v>
      </c>
      <c r="I8" s="71">
        <v>3.2</v>
      </c>
      <c r="J8" s="62"/>
      <c r="K8" s="62"/>
      <c r="L8" s="62"/>
      <c r="M8" s="62"/>
      <c r="N8" s="63"/>
      <c r="O8" s="63"/>
      <c r="P8" s="64"/>
      <c r="Q8" s="64"/>
      <c r="R8" s="63"/>
      <c r="S8" s="63"/>
      <c r="T8" s="62"/>
      <c r="U8" s="62"/>
      <c r="V8" s="65"/>
      <c r="W8" s="65"/>
      <c r="X8" s="63"/>
      <c r="Y8" s="63"/>
      <c r="Z8" s="52"/>
      <c r="AA8" s="52"/>
      <c r="AB8" s="52"/>
      <c r="AC8" s="52"/>
      <c r="AD8" s="52"/>
      <c r="AE8" s="52"/>
      <c r="AF8" s="52"/>
      <c r="AG8" s="52"/>
      <c r="AH8" s="52"/>
      <c r="AI8" s="52"/>
      <c r="AJ8" s="52"/>
    </row>
    <row r="9" spans="2:36" x14ac:dyDescent="0.3">
      <c r="B9" s="100" t="s">
        <v>90</v>
      </c>
      <c r="C9" s="66" t="s">
        <v>91</v>
      </c>
      <c r="D9" s="67">
        <v>27.9</v>
      </c>
      <c r="E9" s="68">
        <v>0.5</v>
      </c>
      <c r="F9" s="69">
        <v>3980</v>
      </c>
      <c r="G9" s="70">
        <v>320</v>
      </c>
      <c r="H9" s="69">
        <v>222</v>
      </c>
      <c r="I9" s="72">
        <v>13</v>
      </c>
      <c r="J9" s="62"/>
      <c r="K9" s="62"/>
      <c r="L9" s="62"/>
      <c r="M9" s="62"/>
      <c r="N9" s="63"/>
      <c r="O9" s="63"/>
      <c r="P9" s="64"/>
      <c r="Q9" s="64"/>
      <c r="R9" s="63"/>
      <c r="S9" s="63"/>
      <c r="T9" s="62"/>
      <c r="U9" s="62"/>
      <c r="V9" s="65"/>
      <c r="W9" s="65"/>
      <c r="X9" s="63"/>
      <c r="Y9" s="63"/>
      <c r="Z9" s="52"/>
      <c r="AA9" s="52"/>
      <c r="AB9" s="52"/>
      <c r="AC9" s="52"/>
      <c r="AD9" s="52"/>
      <c r="AE9" s="52"/>
      <c r="AF9" s="52"/>
      <c r="AG9" s="52"/>
      <c r="AH9" s="52"/>
      <c r="AI9" s="52"/>
      <c r="AJ9" s="52"/>
    </row>
    <row r="10" spans="2:36" x14ac:dyDescent="0.3">
      <c r="B10" s="100" t="s">
        <v>92</v>
      </c>
      <c r="C10" s="66" t="s">
        <v>93</v>
      </c>
      <c r="D10" s="67">
        <v>62.1</v>
      </c>
      <c r="E10" s="68">
        <v>4.0999999999999996</v>
      </c>
      <c r="F10" s="69">
        <v>10100</v>
      </c>
      <c r="G10" s="70">
        <v>700</v>
      </c>
      <c r="H10" s="67">
        <v>38.299999999999997</v>
      </c>
      <c r="I10" s="71">
        <v>2.9</v>
      </c>
      <c r="J10" s="62"/>
      <c r="K10" s="62"/>
      <c r="L10" s="62"/>
      <c r="M10" s="62"/>
      <c r="N10" s="63"/>
      <c r="O10" s="63"/>
      <c r="P10" s="64"/>
      <c r="Q10" s="64"/>
      <c r="R10" s="63"/>
      <c r="S10" s="63"/>
      <c r="T10" s="62"/>
      <c r="U10" s="62"/>
      <c r="V10" s="65"/>
      <c r="W10" s="65"/>
      <c r="X10" s="63"/>
      <c r="Y10" s="63"/>
      <c r="Z10" s="52"/>
      <c r="AA10" s="52"/>
      <c r="AB10" s="52"/>
      <c r="AC10" s="52"/>
      <c r="AD10" s="52"/>
      <c r="AE10" s="52"/>
      <c r="AF10" s="52"/>
      <c r="AG10" s="52"/>
      <c r="AH10" s="52"/>
      <c r="AI10" s="52"/>
      <c r="AJ10" s="52"/>
    </row>
    <row r="11" spans="2:36" x14ac:dyDescent="0.3">
      <c r="B11" s="100" t="s">
        <v>94</v>
      </c>
      <c r="C11" s="66" t="s">
        <v>95</v>
      </c>
      <c r="D11" s="67">
        <v>63.5</v>
      </c>
      <c r="E11" s="68">
        <v>1.1000000000000001</v>
      </c>
      <c r="F11" s="69">
        <v>10400</v>
      </c>
      <c r="G11" s="70">
        <v>1600</v>
      </c>
      <c r="H11" s="67">
        <v>34.1</v>
      </c>
      <c r="I11" s="71">
        <v>3.2</v>
      </c>
      <c r="J11" s="62"/>
      <c r="K11" s="62"/>
      <c r="L11" s="62"/>
      <c r="M11" s="62"/>
      <c r="N11" s="63"/>
      <c r="O11" s="63"/>
      <c r="P11" s="64"/>
      <c r="Q11" s="64"/>
      <c r="R11" s="63"/>
      <c r="S11" s="63"/>
      <c r="T11" s="62"/>
      <c r="U11" s="62"/>
      <c r="V11" s="65"/>
      <c r="W11" s="65"/>
      <c r="X11" s="63"/>
      <c r="Y11" s="63"/>
      <c r="Z11" s="52"/>
      <c r="AA11" s="52"/>
      <c r="AB11" s="52"/>
      <c r="AC11" s="52"/>
      <c r="AD11" s="52"/>
      <c r="AE11" s="52"/>
      <c r="AF11" s="52"/>
      <c r="AG11" s="52"/>
      <c r="AH11" s="52"/>
      <c r="AI11" s="52"/>
      <c r="AJ11" s="52"/>
    </row>
    <row r="12" spans="2:36" x14ac:dyDescent="0.3">
      <c r="B12" s="54"/>
      <c r="C12" s="87"/>
      <c r="D12" s="88"/>
      <c r="E12" s="88"/>
      <c r="F12" s="88"/>
      <c r="G12" s="88"/>
      <c r="H12" s="89"/>
      <c r="I12" s="89"/>
      <c r="J12" s="52"/>
      <c r="K12" s="62"/>
      <c r="L12" s="62"/>
      <c r="M12" s="62"/>
      <c r="N12" s="63"/>
      <c r="O12" s="63"/>
      <c r="P12" s="64"/>
      <c r="Q12" s="64"/>
      <c r="R12" s="63"/>
      <c r="S12" s="63"/>
      <c r="T12" s="62"/>
      <c r="U12" s="62"/>
      <c r="V12" s="65"/>
      <c r="W12" s="65"/>
      <c r="X12" s="63"/>
      <c r="Y12" s="63"/>
      <c r="Z12" s="52"/>
      <c r="AA12" s="52"/>
      <c r="AB12" s="52"/>
      <c r="AC12" s="52"/>
      <c r="AD12" s="52"/>
      <c r="AE12" s="52"/>
      <c r="AF12" s="52"/>
      <c r="AG12" s="52"/>
      <c r="AH12" s="52"/>
      <c r="AI12" s="52"/>
      <c r="AJ12" s="52"/>
    </row>
    <row r="13" spans="2:36" ht="15" thickBot="1" x14ac:dyDescent="0.35">
      <c r="B13" s="74" t="s">
        <v>20</v>
      </c>
      <c r="C13" s="75"/>
      <c r="D13" s="76"/>
      <c r="E13" s="77"/>
      <c r="F13" s="76"/>
      <c r="G13" s="76"/>
      <c r="H13" s="76"/>
      <c r="I13" s="78"/>
      <c r="J13" s="52"/>
      <c r="K13" s="62"/>
      <c r="L13" s="62"/>
      <c r="M13" s="62"/>
      <c r="N13" s="63"/>
      <c r="O13" s="63"/>
      <c r="P13" s="64"/>
      <c r="Q13" s="64"/>
      <c r="R13" s="63"/>
      <c r="S13" s="63"/>
      <c r="T13" s="62"/>
      <c r="U13" s="62"/>
      <c r="V13" s="65"/>
      <c r="W13" s="65"/>
      <c r="X13" s="63"/>
      <c r="Y13" s="63"/>
      <c r="Z13" s="52"/>
      <c r="AA13" s="52"/>
      <c r="AB13" s="52"/>
      <c r="AC13" s="52"/>
      <c r="AD13" s="52"/>
      <c r="AE13" s="52"/>
      <c r="AF13" s="52"/>
      <c r="AG13" s="52"/>
      <c r="AH13" s="52"/>
      <c r="AI13" s="52"/>
      <c r="AJ13" s="52"/>
    </row>
    <row r="14" spans="2:36" x14ac:dyDescent="0.3">
      <c r="B14" s="207" t="s">
        <v>110</v>
      </c>
      <c r="C14" s="79"/>
      <c r="D14" s="52"/>
      <c r="E14" s="73"/>
      <c r="F14" s="52"/>
      <c r="G14" s="52"/>
      <c r="H14" s="52"/>
      <c r="J14" s="52"/>
      <c r="K14" s="62"/>
      <c r="L14" s="62"/>
      <c r="M14" s="62"/>
      <c r="N14" s="63"/>
      <c r="O14" s="63"/>
      <c r="P14" s="64"/>
      <c r="Q14" s="64"/>
      <c r="R14" s="63"/>
      <c r="S14" s="63"/>
      <c r="T14" s="62"/>
      <c r="U14" s="62"/>
      <c r="V14" s="65"/>
      <c r="W14" s="65"/>
      <c r="X14" s="63"/>
      <c r="Y14" s="63"/>
      <c r="Z14" s="52"/>
      <c r="AA14" s="52"/>
      <c r="AB14" s="52"/>
      <c r="AC14" s="52"/>
      <c r="AD14" s="52"/>
      <c r="AE14" s="52"/>
      <c r="AF14" s="52"/>
      <c r="AG14" s="52"/>
      <c r="AH14" s="52"/>
      <c r="AI14" s="52"/>
      <c r="AJ14" s="52"/>
    </row>
    <row r="15" spans="2:36" x14ac:dyDescent="0.3">
      <c r="B15" s="80"/>
      <c r="C15" s="79"/>
      <c r="D15" s="52"/>
      <c r="E15" s="73"/>
      <c r="F15" s="52"/>
      <c r="G15" s="52"/>
      <c r="H15" s="52"/>
      <c r="J15" s="52"/>
      <c r="K15" s="62"/>
      <c r="L15" s="62"/>
      <c r="M15" s="62"/>
      <c r="N15" s="63"/>
      <c r="O15" s="63"/>
      <c r="P15" s="64"/>
      <c r="Q15" s="64"/>
      <c r="R15" s="63"/>
      <c r="S15" s="63"/>
      <c r="T15" s="62"/>
      <c r="U15" s="62"/>
      <c r="V15" s="65"/>
      <c r="W15" s="65"/>
      <c r="X15" s="63"/>
      <c r="Y15" s="63"/>
      <c r="Z15" s="52"/>
      <c r="AA15" s="52"/>
      <c r="AB15" s="52"/>
      <c r="AC15" s="52"/>
      <c r="AD15" s="52"/>
      <c r="AE15" s="52"/>
      <c r="AF15" s="52"/>
      <c r="AG15" s="52"/>
      <c r="AH15" s="52"/>
      <c r="AI15" s="52"/>
      <c r="AJ15" s="52"/>
    </row>
    <row r="16" spans="2:36" x14ac:dyDescent="0.3">
      <c r="B16" s="80"/>
      <c r="C16" s="79"/>
      <c r="D16" s="52"/>
      <c r="E16" s="73"/>
      <c r="F16" s="52"/>
      <c r="G16" s="52"/>
      <c r="H16" s="52"/>
      <c r="J16" s="52"/>
      <c r="K16" s="62"/>
      <c r="L16" s="62"/>
      <c r="M16" s="62"/>
      <c r="N16" s="63"/>
      <c r="O16" s="63"/>
      <c r="P16" s="64"/>
      <c r="Q16" s="64"/>
      <c r="R16" s="63"/>
      <c r="S16" s="63"/>
      <c r="T16" s="62"/>
      <c r="U16" s="62"/>
      <c r="V16" s="65"/>
      <c r="W16" s="65"/>
      <c r="X16" s="63"/>
      <c r="Y16" s="63"/>
      <c r="Z16" s="52"/>
      <c r="AA16" s="52"/>
      <c r="AB16" s="52"/>
      <c r="AC16" s="52"/>
      <c r="AD16" s="52"/>
      <c r="AE16" s="52"/>
      <c r="AF16" s="52"/>
      <c r="AG16" s="52"/>
      <c r="AH16" s="52"/>
      <c r="AI16" s="52"/>
      <c r="AJ16" s="52"/>
    </row>
    <row r="17" spans="2:25" x14ac:dyDescent="0.3">
      <c r="B17" s="81"/>
      <c r="C17" s="52"/>
      <c r="D17" s="52"/>
      <c r="E17" s="73"/>
      <c r="F17" s="52"/>
      <c r="G17" s="52"/>
      <c r="H17" s="52"/>
      <c r="J17" s="52"/>
      <c r="K17" s="62"/>
      <c r="L17" s="62"/>
      <c r="M17" s="62"/>
      <c r="N17" s="63"/>
      <c r="O17" s="63"/>
      <c r="P17" s="64"/>
      <c r="Q17" s="64"/>
      <c r="R17" s="63"/>
      <c r="S17" s="63"/>
      <c r="T17" s="62"/>
      <c r="U17" s="62"/>
      <c r="V17" s="65"/>
      <c r="W17" s="65"/>
      <c r="X17" s="63"/>
      <c r="Y17" s="63"/>
    </row>
    <row r="18" spans="2:25" ht="15" thickBot="1" x14ac:dyDescent="0.35">
      <c r="B18" s="82" t="s">
        <v>12</v>
      </c>
      <c r="C18" s="134"/>
      <c r="D18" s="134"/>
      <c r="E18" s="135"/>
      <c r="F18" s="134"/>
      <c r="G18" s="134"/>
      <c r="H18" s="134"/>
      <c r="I18" s="136"/>
      <c r="J18" s="52"/>
      <c r="K18" s="63"/>
      <c r="L18" s="62"/>
      <c r="M18" s="62"/>
      <c r="N18" s="63"/>
      <c r="O18" s="63"/>
      <c r="P18" s="64"/>
      <c r="Q18" s="64"/>
      <c r="R18" s="63"/>
      <c r="S18" s="63"/>
      <c r="T18" s="62"/>
      <c r="U18" s="62"/>
      <c r="V18" s="65"/>
      <c r="W18" s="65"/>
      <c r="X18" s="63"/>
      <c r="Y18" s="63"/>
    </row>
    <row r="19" spans="2:25" ht="26.4" customHeight="1" thickTop="1" x14ac:dyDescent="0.3">
      <c r="B19" s="193" t="s">
        <v>60</v>
      </c>
      <c r="C19" s="193"/>
      <c r="D19" s="193"/>
      <c r="E19" s="193"/>
      <c r="F19" s="193"/>
      <c r="G19" s="193"/>
      <c r="H19" s="193"/>
      <c r="I19" s="193"/>
      <c r="J19" s="52"/>
      <c r="K19" s="63"/>
      <c r="L19" s="62"/>
      <c r="M19" s="62"/>
      <c r="N19" s="63"/>
      <c r="O19" s="63"/>
      <c r="P19" s="64"/>
      <c r="Q19" s="64"/>
      <c r="R19" s="63"/>
      <c r="S19" s="63"/>
      <c r="T19" s="62"/>
      <c r="U19" s="62"/>
      <c r="V19" s="65"/>
      <c r="W19" s="65"/>
      <c r="X19" s="63"/>
      <c r="Y19" s="63"/>
    </row>
    <row r="20" spans="2:25" x14ac:dyDescent="0.3">
      <c r="B20" s="137"/>
      <c r="C20" s="137"/>
      <c r="D20" s="137"/>
      <c r="E20" s="137"/>
      <c r="F20" s="137"/>
      <c r="G20" s="137"/>
      <c r="H20" s="137"/>
      <c r="I20" s="137"/>
      <c r="J20" s="52"/>
      <c r="K20" s="63"/>
      <c r="L20" s="62"/>
      <c r="M20" s="62"/>
      <c r="N20" s="63"/>
      <c r="O20" s="63"/>
      <c r="P20" s="64"/>
      <c r="Q20" s="64"/>
      <c r="R20" s="63"/>
      <c r="S20" s="63"/>
      <c r="T20" s="62"/>
      <c r="U20" s="62"/>
      <c r="V20" s="65"/>
      <c r="W20" s="65"/>
      <c r="X20" s="63"/>
      <c r="Y20" s="63"/>
    </row>
    <row r="21" spans="2:25" x14ac:dyDescent="0.3">
      <c r="B21" s="138" t="s">
        <v>46</v>
      </c>
      <c r="C21" s="138"/>
      <c r="D21" s="138"/>
      <c r="E21" s="138"/>
      <c r="F21" s="138"/>
      <c r="G21" s="138"/>
      <c r="H21" s="138"/>
      <c r="I21" s="138"/>
      <c r="J21" s="52"/>
      <c r="K21" s="63"/>
      <c r="L21" s="62"/>
      <c r="M21" s="62"/>
      <c r="N21" s="63"/>
      <c r="O21" s="63"/>
      <c r="P21" s="64"/>
      <c r="Q21" s="64"/>
      <c r="R21" s="63"/>
      <c r="S21" s="63"/>
      <c r="T21" s="62"/>
      <c r="U21" s="62"/>
      <c r="V21" s="65"/>
      <c r="W21" s="65"/>
      <c r="X21" s="63"/>
      <c r="Y21" s="63"/>
    </row>
    <row r="22" spans="2:25" x14ac:dyDescent="0.3">
      <c r="B22" s="138"/>
      <c r="C22" s="138"/>
      <c r="D22" s="138"/>
      <c r="E22" s="138"/>
      <c r="F22" s="138"/>
      <c r="G22" s="138"/>
      <c r="H22" s="138"/>
      <c r="I22" s="138"/>
      <c r="J22" s="52"/>
      <c r="K22" s="63"/>
      <c r="L22" s="62"/>
      <c r="M22" s="62"/>
      <c r="N22" s="63"/>
      <c r="O22" s="63"/>
      <c r="P22" s="64"/>
      <c r="Q22" s="64"/>
      <c r="R22" s="63"/>
      <c r="S22" s="63"/>
      <c r="T22" s="62"/>
      <c r="U22" s="62"/>
      <c r="V22" s="65"/>
      <c r="W22" s="65"/>
      <c r="X22" s="63"/>
      <c r="Y22" s="63"/>
    </row>
    <row r="23" spans="2:25" x14ac:dyDescent="0.3">
      <c r="B23" s="139" t="s">
        <v>40</v>
      </c>
      <c r="C23" s="140"/>
      <c r="D23" s="140"/>
      <c r="E23" s="141"/>
      <c r="F23" s="140"/>
      <c r="G23" s="140"/>
      <c r="H23" s="140"/>
      <c r="I23" s="138"/>
      <c r="J23" s="52"/>
      <c r="K23" s="63"/>
      <c r="L23" s="62"/>
      <c r="M23" s="62"/>
      <c r="N23" s="63"/>
      <c r="O23" s="63"/>
      <c r="P23" s="64"/>
      <c r="Q23" s="64"/>
      <c r="R23" s="63"/>
      <c r="S23" s="63"/>
      <c r="T23" s="62"/>
      <c r="U23" s="62"/>
      <c r="V23" s="65"/>
      <c r="W23" s="65"/>
      <c r="X23" s="63"/>
      <c r="Y23" s="63"/>
    </row>
    <row r="24" spans="2:25" x14ac:dyDescent="0.3">
      <c r="B24" s="140" t="s">
        <v>110</v>
      </c>
      <c r="C24" s="140"/>
      <c r="D24" s="140"/>
      <c r="E24" s="141"/>
      <c r="F24" s="140"/>
      <c r="G24" s="140"/>
      <c r="H24" s="140"/>
      <c r="I24" s="138"/>
      <c r="J24" s="52"/>
      <c r="K24" s="63"/>
      <c r="L24" s="62"/>
      <c r="M24" s="62"/>
      <c r="N24" s="63"/>
      <c r="O24" s="63"/>
      <c r="P24" s="64"/>
      <c r="Q24" s="64"/>
      <c r="R24" s="63"/>
      <c r="S24" s="63"/>
      <c r="T24" s="62"/>
      <c r="U24" s="62"/>
      <c r="V24" s="65"/>
      <c r="W24" s="65"/>
      <c r="X24" s="63"/>
      <c r="Y24" s="63"/>
    </row>
    <row r="25" spans="2:25" x14ac:dyDescent="0.3">
      <c r="B25" s="142"/>
      <c r="C25" s="142"/>
      <c r="D25" s="142"/>
      <c r="E25" s="142"/>
      <c r="F25" s="142"/>
      <c r="G25" s="142"/>
      <c r="H25" s="142"/>
      <c r="I25" s="142"/>
      <c r="J25" s="52"/>
      <c r="K25" s="63"/>
      <c r="L25" s="62"/>
      <c r="M25" s="62"/>
      <c r="N25" s="63"/>
      <c r="O25" s="63"/>
      <c r="P25" s="64"/>
      <c r="Q25" s="64"/>
      <c r="R25" s="63"/>
      <c r="S25" s="63"/>
      <c r="T25" s="62"/>
      <c r="U25" s="62"/>
      <c r="V25" s="65"/>
      <c r="W25" s="65"/>
      <c r="X25" s="63"/>
      <c r="Y25" s="63"/>
    </row>
    <row r="26" spans="2:25" x14ac:dyDescent="0.3">
      <c r="B26" s="140"/>
      <c r="C26" s="140"/>
      <c r="D26" s="140"/>
      <c r="E26" s="141"/>
      <c r="F26" s="140"/>
      <c r="G26" s="140"/>
      <c r="H26" s="140"/>
      <c r="I26" s="138"/>
      <c r="J26" s="52"/>
      <c r="K26" s="63"/>
      <c r="L26" s="62"/>
      <c r="M26" s="62"/>
      <c r="N26" s="63"/>
      <c r="O26" s="63"/>
      <c r="P26" s="64"/>
      <c r="Q26" s="64"/>
      <c r="R26" s="63"/>
      <c r="S26" s="63"/>
      <c r="T26" s="62"/>
      <c r="U26" s="62"/>
      <c r="V26" s="65"/>
      <c r="W26" s="65"/>
      <c r="X26" s="63"/>
      <c r="Y26" s="63"/>
    </row>
    <row r="27" spans="2:25" x14ac:dyDescent="0.3">
      <c r="B27" s="143" t="s">
        <v>44</v>
      </c>
      <c r="C27" s="140"/>
      <c r="D27" s="140"/>
      <c r="E27" s="141"/>
      <c r="F27" s="140"/>
      <c r="G27" s="140"/>
      <c r="H27" s="140"/>
      <c r="I27" s="138"/>
      <c r="J27" s="52"/>
      <c r="K27" s="62"/>
      <c r="L27" s="62"/>
      <c r="M27" s="62"/>
      <c r="N27" s="63"/>
      <c r="O27" s="63"/>
      <c r="P27" s="64"/>
      <c r="Q27" s="64"/>
      <c r="R27" s="63"/>
      <c r="S27" s="63"/>
      <c r="T27" s="62"/>
      <c r="U27" s="62"/>
      <c r="V27" s="65"/>
      <c r="W27" s="65"/>
      <c r="X27" s="63"/>
      <c r="Y27" s="63"/>
    </row>
    <row r="28" spans="2:25" x14ac:dyDescent="0.3">
      <c r="B28" s="140"/>
      <c r="C28" s="140"/>
      <c r="D28" s="140"/>
      <c r="E28" s="141"/>
      <c r="F28" s="140"/>
      <c r="G28" s="140"/>
      <c r="H28" s="140"/>
      <c r="I28" s="138"/>
      <c r="J28" s="52"/>
      <c r="K28" s="62"/>
      <c r="L28" s="62"/>
      <c r="M28" s="62"/>
      <c r="N28" s="63"/>
      <c r="O28" s="63"/>
      <c r="P28" s="64"/>
      <c r="Q28" s="64"/>
      <c r="R28" s="63"/>
      <c r="S28" s="63"/>
      <c r="T28" s="62"/>
      <c r="U28" s="62"/>
      <c r="V28" s="65"/>
      <c r="W28" s="65"/>
      <c r="X28" s="63"/>
      <c r="Y28" s="63"/>
    </row>
    <row r="29" spans="2:25" x14ac:dyDescent="0.3">
      <c r="B29" s="144" t="s">
        <v>33</v>
      </c>
      <c r="C29" s="145" t="s">
        <v>21</v>
      </c>
      <c r="D29" s="140"/>
      <c r="E29" s="141"/>
      <c r="F29" s="140"/>
      <c r="G29" s="140"/>
      <c r="H29" s="140"/>
      <c r="I29" s="138"/>
      <c r="J29" s="52"/>
      <c r="K29" s="63"/>
      <c r="L29" s="64"/>
      <c r="M29" s="64"/>
      <c r="N29" s="62"/>
      <c r="O29" s="62"/>
      <c r="P29" s="64"/>
      <c r="Q29" s="64"/>
      <c r="R29" s="62"/>
      <c r="S29" s="62"/>
      <c r="T29" s="62"/>
      <c r="U29" s="62"/>
      <c r="V29" s="65"/>
      <c r="W29" s="65"/>
      <c r="X29" s="63"/>
      <c r="Y29" s="63"/>
    </row>
    <row r="30" spans="2:25" x14ac:dyDescent="0.3">
      <c r="B30" s="133" t="s">
        <v>2</v>
      </c>
      <c r="C30" s="208">
        <v>3.6</v>
      </c>
      <c r="D30" s="140"/>
      <c r="E30" s="141"/>
      <c r="F30" s="140"/>
      <c r="G30" s="140"/>
      <c r="H30" s="140"/>
      <c r="I30" s="138"/>
      <c r="J30" s="52"/>
      <c r="K30" s="62"/>
      <c r="L30" s="62"/>
      <c r="M30" s="62"/>
      <c r="N30" s="63"/>
      <c r="O30" s="63"/>
      <c r="P30" s="64"/>
      <c r="Q30" s="64"/>
      <c r="R30" s="63"/>
      <c r="S30" s="63"/>
      <c r="T30" s="62"/>
      <c r="U30" s="62"/>
      <c r="V30" s="65"/>
      <c r="W30" s="65"/>
      <c r="X30" s="63"/>
      <c r="Y30" s="63"/>
    </row>
    <row r="31" spans="2:25" x14ac:dyDescent="0.3">
      <c r="B31" s="133" t="s">
        <v>3</v>
      </c>
      <c r="C31" s="208">
        <v>5.8</v>
      </c>
      <c r="D31" s="140"/>
      <c r="E31" s="141"/>
      <c r="F31" s="140"/>
      <c r="G31" s="140"/>
      <c r="H31" s="140"/>
      <c r="I31" s="138"/>
      <c r="J31" s="52"/>
      <c r="K31" s="63"/>
      <c r="L31" s="62"/>
      <c r="M31" s="62"/>
      <c r="N31" s="63"/>
      <c r="O31" s="63"/>
      <c r="P31" s="64"/>
      <c r="Q31" s="64"/>
      <c r="R31" s="63"/>
      <c r="S31" s="63"/>
      <c r="T31" s="62"/>
      <c r="U31" s="62"/>
      <c r="V31" s="65"/>
      <c r="W31" s="65"/>
      <c r="X31" s="63"/>
      <c r="Y31" s="63"/>
    </row>
    <row r="32" spans="2:25" ht="15.6" x14ac:dyDescent="0.35">
      <c r="B32" s="133" t="s">
        <v>71</v>
      </c>
      <c r="C32" s="208">
        <v>8.1</v>
      </c>
      <c r="D32" s="140"/>
      <c r="E32" s="141"/>
      <c r="F32" s="140"/>
      <c r="G32" s="140"/>
      <c r="H32" s="140"/>
      <c r="I32" s="138"/>
      <c r="J32" s="52"/>
      <c r="K32" s="63"/>
      <c r="L32" s="62"/>
      <c r="M32" s="62"/>
      <c r="N32" s="63"/>
      <c r="O32" s="63"/>
      <c r="P32" s="64"/>
      <c r="Q32" s="64"/>
      <c r="R32" s="63"/>
      <c r="S32" s="63"/>
      <c r="T32" s="64"/>
      <c r="U32" s="64"/>
      <c r="V32" s="65"/>
      <c r="W32" s="65"/>
      <c r="X32" s="63"/>
      <c r="Y32" s="63"/>
    </row>
    <row r="33" spans="2:78" x14ac:dyDescent="0.3">
      <c r="B33" s="141"/>
      <c r="C33" s="141"/>
      <c r="D33" s="140"/>
      <c r="E33" s="141"/>
      <c r="F33" s="140"/>
      <c r="G33" s="140"/>
      <c r="H33" s="140"/>
      <c r="I33" s="138"/>
      <c r="J33" s="84"/>
      <c r="K33" s="62"/>
      <c r="L33" s="62"/>
      <c r="M33" s="62"/>
      <c r="N33" s="63"/>
      <c r="O33" s="63"/>
      <c r="P33" s="64"/>
      <c r="Q33" s="64"/>
      <c r="R33" s="63"/>
      <c r="S33" s="63"/>
      <c r="T33" s="62"/>
      <c r="U33" s="62"/>
      <c r="V33" s="65"/>
      <c r="W33" s="65"/>
      <c r="X33" s="63"/>
      <c r="Y33" s="63"/>
    </row>
    <row r="34" spans="2:78" x14ac:dyDescent="0.3">
      <c r="B34" s="146" t="s">
        <v>59</v>
      </c>
      <c r="C34" s="140"/>
      <c r="D34" s="140"/>
      <c r="E34" s="141"/>
      <c r="F34" s="140"/>
      <c r="G34" s="140"/>
      <c r="H34" s="140"/>
      <c r="I34" s="138"/>
      <c r="J34" s="52"/>
      <c r="K34" s="62"/>
      <c r="L34" s="64"/>
      <c r="M34" s="64"/>
      <c r="N34" s="62"/>
      <c r="O34" s="62"/>
      <c r="P34" s="64"/>
      <c r="Q34" s="64"/>
      <c r="R34" s="62"/>
      <c r="S34" s="62"/>
      <c r="T34" s="62"/>
      <c r="U34" s="62"/>
      <c r="V34" s="65"/>
      <c r="W34" s="65"/>
      <c r="X34" s="62"/>
      <c r="Y34" s="62"/>
    </row>
    <row r="35" spans="2:78" x14ac:dyDescent="0.3">
      <c r="B35" s="147"/>
      <c r="C35" s="140"/>
      <c r="D35" s="140"/>
      <c r="E35" s="141"/>
      <c r="F35" s="140"/>
      <c r="G35" s="140"/>
      <c r="H35" s="140"/>
      <c r="I35" s="138"/>
      <c r="J35" s="52"/>
      <c r="K35" s="62"/>
      <c r="L35" s="62"/>
      <c r="M35" s="62"/>
      <c r="N35" s="63"/>
      <c r="O35" s="63"/>
      <c r="P35" s="64"/>
      <c r="Q35" s="64"/>
      <c r="R35" s="63"/>
      <c r="S35" s="63"/>
      <c r="T35" s="62"/>
      <c r="U35" s="62"/>
      <c r="V35" s="65"/>
      <c r="W35" s="65"/>
      <c r="X35" s="63"/>
      <c r="Y35" s="63"/>
    </row>
    <row r="36" spans="2:78" ht="15" x14ac:dyDescent="0.3">
      <c r="B36" s="144" t="s">
        <v>33</v>
      </c>
      <c r="C36" s="145" t="s">
        <v>72</v>
      </c>
      <c r="D36" s="145" t="s">
        <v>69</v>
      </c>
      <c r="E36" s="140"/>
      <c r="F36" s="140"/>
      <c r="G36" s="140"/>
      <c r="H36" s="140"/>
      <c r="I36" s="138"/>
      <c r="J36" s="62"/>
      <c r="K36" s="62"/>
      <c r="L36" s="62"/>
      <c r="M36" s="63"/>
      <c r="N36" s="63"/>
      <c r="O36" s="64"/>
      <c r="P36" s="64"/>
      <c r="Q36" s="63"/>
      <c r="R36" s="63"/>
      <c r="S36" s="62"/>
      <c r="T36" s="62"/>
      <c r="U36" s="65"/>
      <c r="V36" s="65"/>
      <c r="W36" s="63"/>
      <c r="X36" s="63"/>
    </row>
    <row r="37" spans="2:78" x14ac:dyDescent="0.3">
      <c r="B37" s="133" t="s">
        <v>2</v>
      </c>
      <c r="C37" s="148">
        <v>6.0000000000000001E-3</v>
      </c>
      <c r="D37" s="133" t="str">
        <f>'QA-QC Report'!C78</f>
        <v>0.2 - 20</v>
      </c>
      <c r="E37" s="140"/>
      <c r="F37" s="140"/>
      <c r="G37" s="140"/>
      <c r="H37" s="140"/>
      <c r="I37" s="138"/>
      <c r="J37" s="63"/>
      <c r="K37" s="62"/>
      <c r="L37" s="62"/>
      <c r="M37" s="63"/>
      <c r="N37" s="63"/>
      <c r="O37" s="64"/>
      <c r="P37" s="64"/>
      <c r="Q37" s="63"/>
      <c r="R37" s="63"/>
      <c r="S37" s="62"/>
      <c r="T37" s="62"/>
      <c r="U37" s="65"/>
      <c r="V37" s="65"/>
      <c r="W37" s="63"/>
      <c r="X37" s="63"/>
      <c r="Y37" s="52"/>
      <c r="Z37" s="52"/>
      <c r="AA37" s="52"/>
      <c r="AB37" s="52"/>
      <c r="AC37" s="52"/>
      <c r="AD37" s="52"/>
      <c r="AE37" s="52"/>
      <c r="AF37" s="52"/>
      <c r="AG37" s="52"/>
      <c r="AH37" s="52"/>
      <c r="AI37" s="52"/>
      <c r="AJ37" s="52"/>
      <c r="AK37" s="52"/>
      <c r="AL37" s="52"/>
      <c r="AM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row>
    <row r="38" spans="2:78" x14ac:dyDescent="0.3">
      <c r="B38" s="133" t="s">
        <v>3</v>
      </c>
      <c r="C38" s="148">
        <v>6.0000000000000001E-3</v>
      </c>
      <c r="D38" s="133" t="str">
        <f>'QA-QC Report'!C79</f>
        <v>5 - 500</v>
      </c>
      <c r="E38" s="140"/>
      <c r="F38" s="140"/>
      <c r="G38" s="140"/>
      <c r="H38" s="140"/>
      <c r="I38" s="138"/>
      <c r="J38" s="62"/>
      <c r="K38" s="62"/>
      <c r="L38" s="62"/>
      <c r="M38" s="63"/>
      <c r="N38" s="63"/>
      <c r="O38" s="64"/>
      <c r="P38" s="64"/>
      <c r="Q38" s="63"/>
      <c r="R38" s="63"/>
      <c r="S38" s="62"/>
      <c r="T38" s="62"/>
      <c r="U38" s="65"/>
      <c r="V38" s="65"/>
      <c r="W38" s="63"/>
      <c r="X38" s="63"/>
      <c r="Y38" s="52"/>
      <c r="Z38" s="52"/>
      <c r="AA38" s="52"/>
      <c r="AB38" s="52"/>
      <c r="AC38" s="52"/>
      <c r="AD38" s="52"/>
      <c r="AE38" s="52"/>
      <c r="AF38" s="52"/>
      <c r="AG38" s="52"/>
      <c r="AH38" s="52"/>
      <c r="AI38" s="52"/>
      <c r="AJ38" s="52"/>
      <c r="AK38" s="52"/>
      <c r="AL38" s="52"/>
      <c r="AM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row>
    <row r="39" spans="2:78" ht="15.6" x14ac:dyDescent="0.35">
      <c r="B39" s="133" t="s">
        <v>71</v>
      </c>
      <c r="C39" s="133">
        <v>8.9999999999999993E-3</v>
      </c>
      <c r="D39" s="133" t="str">
        <f>'QA-QC Report'!C80</f>
        <v>0.8 - 76</v>
      </c>
      <c r="E39" s="140"/>
      <c r="F39" s="140"/>
      <c r="G39" s="140"/>
      <c r="H39" s="140"/>
      <c r="I39" s="138"/>
      <c r="J39" s="62"/>
      <c r="K39" s="62"/>
      <c r="L39" s="62"/>
      <c r="M39" s="63"/>
      <c r="N39" s="63"/>
      <c r="O39" s="64"/>
      <c r="P39" s="64"/>
      <c r="Q39" s="63"/>
      <c r="R39" s="63"/>
      <c r="S39" s="62"/>
      <c r="T39" s="62"/>
      <c r="U39" s="65"/>
      <c r="V39" s="65"/>
      <c r="W39" s="63"/>
      <c r="X39" s="63"/>
      <c r="Y39" s="52"/>
      <c r="Z39" s="52"/>
      <c r="AA39" s="52"/>
      <c r="AB39" s="52"/>
      <c r="AC39" s="52"/>
      <c r="AD39" s="52"/>
      <c r="AE39" s="52"/>
      <c r="AF39" s="52"/>
      <c r="AG39" s="52"/>
      <c r="AH39" s="52"/>
      <c r="AI39" s="52"/>
      <c r="AJ39" s="52"/>
      <c r="AK39" s="52"/>
      <c r="AL39" s="52"/>
      <c r="AM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row>
    <row r="40" spans="2:78" x14ac:dyDescent="0.3">
      <c r="B40" s="140"/>
      <c r="C40" s="140"/>
      <c r="D40" s="140"/>
      <c r="E40" s="141"/>
      <c r="F40" s="140"/>
      <c r="G40" s="140"/>
      <c r="H40" s="140"/>
      <c r="I40" s="138"/>
      <c r="J40" s="52"/>
      <c r="K40" s="63"/>
      <c r="L40" s="62"/>
      <c r="M40" s="62"/>
      <c r="N40" s="63"/>
      <c r="O40" s="63"/>
      <c r="P40" s="64"/>
      <c r="Q40" s="64"/>
      <c r="R40" s="63"/>
      <c r="S40" s="63"/>
      <c r="T40" s="62"/>
      <c r="U40" s="62"/>
      <c r="V40" s="65"/>
      <c r="W40" s="65"/>
      <c r="X40" s="63"/>
      <c r="Y40" s="63"/>
      <c r="Z40" s="52"/>
      <c r="AA40" s="52"/>
      <c r="AB40" s="52"/>
      <c r="AC40" s="52"/>
      <c r="AD40" s="52"/>
      <c r="AE40" s="52"/>
      <c r="AF40" s="52"/>
      <c r="AG40" s="52"/>
      <c r="AH40" s="52"/>
      <c r="AI40" s="52"/>
      <c r="AJ40" s="52"/>
      <c r="AK40" s="52"/>
      <c r="AL40" s="52"/>
      <c r="AM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row>
    <row r="41" spans="2:78" x14ac:dyDescent="0.3">
      <c r="B41" s="147" t="s">
        <v>45</v>
      </c>
      <c r="C41" s="140"/>
      <c r="D41" s="141"/>
      <c r="E41" s="141"/>
      <c r="F41" s="140"/>
      <c r="G41" s="140"/>
      <c r="H41" s="140"/>
      <c r="I41" s="138"/>
      <c r="J41" s="52"/>
      <c r="K41" s="62"/>
      <c r="L41" s="62"/>
      <c r="M41" s="62"/>
      <c r="N41" s="63"/>
      <c r="O41" s="63"/>
      <c r="P41" s="64"/>
      <c r="Q41" s="64"/>
      <c r="R41" s="63"/>
      <c r="S41" s="63"/>
      <c r="T41" s="62"/>
      <c r="U41" s="62"/>
      <c r="V41" s="65"/>
      <c r="W41" s="65"/>
      <c r="X41" s="63"/>
      <c r="Y41" s="63"/>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2"/>
      <c r="BL41" s="52"/>
      <c r="BM41" s="52"/>
      <c r="BN41" s="52"/>
      <c r="BO41" s="52"/>
      <c r="BP41" s="52"/>
      <c r="BQ41" s="52"/>
      <c r="BR41" s="52"/>
      <c r="BS41" s="52"/>
      <c r="BT41" s="52"/>
      <c r="BU41" s="52"/>
      <c r="BV41" s="52"/>
      <c r="BW41" s="52"/>
      <c r="BX41" s="52"/>
      <c r="BY41" s="52"/>
      <c r="BZ41" s="52"/>
    </row>
    <row r="42" spans="2:78" x14ac:dyDescent="0.3">
      <c r="B42" s="140"/>
      <c r="C42" s="140"/>
      <c r="D42" s="141"/>
      <c r="E42" s="141"/>
      <c r="F42" s="141"/>
      <c r="G42" s="140"/>
      <c r="H42" s="140"/>
      <c r="I42" s="138"/>
      <c r="J42" s="52"/>
      <c r="K42" s="62"/>
      <c r="L42" s="62"/>
      <c r="M42" s="62"/>
      <c r="N42" s="63"/>
      <c r="O42" s="63"/>
      <c r="P42" s="64"/>
      <c r="Q42" s="64"/>
      <c r="R42" s="63"/>
      <c r="S42" s="63"/>
      <c r="T42" s="62"/>
      <c r="U42" s="62"/>
      <c r="V42" s="65"/>
      <c r="W42" s="65"/>
      <c r="X42" s="63"/>
      <c r="Y42" s="63"/>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2"/>
      <c r="BL42" s="52"/>
      <c r="BM42" s="52"/>
      <c r="BN42" s="52"/>
      <c r="BO42" s="52"/>
      <c r="BP42" s="52"/>
      <c r="BQ42" s="52"/>
      <c r="BR42" s="52"/>
      <c r="BS42" s="52"/>
      <c r="BT42" s="52"/>
      <c r="BU42" s="52"/>
      <c r="BV42" s="52"/>
      <c r="BW42" s="52"/>
      <c r="BX42" s="52"/>
      <c r="BY42" s="52"/>
      <c r="BZ42" s="52"/>
    </row>
    <row r="43" spans="2:78" ht="15" thickBot="1" x14ac:dyDescent="0.35">
      <c r="B43" s="149" t="s">
        <v>31</v>
      </c>
      <c r="C43" s="150" t="s">
        <v>19</v>
      </c>
      <c r="D43" s="151" t="s">
        <v>29</v>
      </c>
      <c r="E43" s="141"/>
      <c r="F43" s="141"/>
      <c r="G43" s="140"/>
      <c r="H43" s="140"/>
      <c r="I43" s="138"/>
      <c r="J43" s="52"/>
      <c r="K43" s="63"/>
      <c r="L43" s="62"/>
      <c r="M43" s="62"/>
      <c r="N43" s="63"/>
      <c r="O43" s="63"/>
      <c r="P43" s="64"/>
      <c r="Q43" s="64"/>
      <c r="R43" s="63"/>
      <c r="S43" s="63"/>
      <c r="T43" s="62"/>
      <c r="U43" s="62"/>
      <c r="V43" s="65"/>
      <c r="W43" s="65"/>
      <c r="X43" s="63"/>
      <c r="Y43" s="63"/>
      <c r="Z43" s="52"/>
      <c r="AA43" s="52"/>
      <c r="AB43" s="52"/>
      <c r="AC43" s="52"/>
      <c r="AD43" s="52"/>
      <c r="AE43" s="52"/>
      <c r="AF43" s="52"/>
      <c r="AG43" s="52"/>
      <c r="AH43" s="52"/>
      <c r="AI43" s="52"/>
      <c r="AJ43" s="52"/>
      <c r="AK43" s="52"/>
      <c r="AL43" s="52"/>
      <c r="AM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2"/>
      <c r="BL43" s="52"/>
      <c r="BM43" s="52"/>
      <c r="BN43" s="52"/>
      <c r="BO43" s="52"/>
      <c r="BP43" s="52"/>
      <c r="BQ43" s="52"/>
      <c r="BR43" s="52"/>
      <c r="BS43" s="52"/>
      <c r="BT43" s="52"/>
      <c r="BU43" s="52"/>
      <c r="BV43" s="52"/>
      <c r="BW43" s="52"/>
      <c r="BX43" s="52"/>
      <c r="BY43" s="52"/>
      <c r="BZ43" s="52"/>
    </row>
    <row r="44" spans="2:78" x14ac:dyDescent="0.3">
      <c r="B44" s="152" t="s">
        <v>80</v>
      </c>
      <c r="C44" s="153" t="s">
        <v>81</v>
      </c>
      <c r="D44" s="154">
        <v>8.3000000000000007</v>
      </c>
      <c r="E44" s="141"/>
      <c r="F44" s="141"/>
      <c r="G44" s="140"/>
      <c r="H44" s="140"/>
      <c r="I44" s="138"/>
      <c r="J44" s="52"/>
      <c r="K44" s="62"/>
      <c r="L44" s="62"/>
      <c r="M44" s="62"/>
      <c r="N44" s="63"/>
      <c r="O44" s="63"/>
      <c r="P44" s="64"/>
      <c r="Q44" s="64"/>
      <c r="R44" s="63"/>
      <c r="S44" s="63"/>
      <c r="T44" s="62"/>
      <c r="U44" s="62"/>
      <c r="V44" s="65"/>
      <c r="W44" s="65"/>
      <c r="X44" s="63"/>
      <c r="Y44" s="63"/>
      <c r="Z44" s="52"/>
      <c r="AA44" s="52"/>
      <c r="AB44" s="52"/>
      <c r="AC44" s="52"/>
      <c r="AD44" s="52"/>
      <c r="AE44" s="52"/>
      <c r="AF44" s="52"/>
      <c r="AG44" s="52"/>
      <c r="AH44" s="52"/>
      <c r="AI44" s="52"/>
      <c r="AJ44" s="52"/>
      <c r="AK44" s="52"/>
      <c r="AL44" s="52"/>
      <c r="AM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2"/>
      <c r="BL44" s="52"/>
      <c r="BM44" s="52"/>
      <c r="BN44" s="52"/>
      <c r="BO44" s="52"/>
      <c r="BP44" s="52"/>
      <c r="BQ44" s="52"/>
      <c r="BR44" s="52"/>
      <c r="BS44" s="52"/>
      <c r="BT44" s="52"/>
      <c r="BU44" s="52"/>
      <c r="BV44" s="52"/>
      <c r="BW44" s="52"/>
      <c r="BX44" s="52"/>
      <c r="BY44" s="52"/>
      <c r="BZ44" s="52"/>
    </row>
    <row r="45" spans="2:78" x14ac:dyDescent="0.3">
      <c r="B45" s="155" t="s">
        <v>82</v>
      </c>
      <c r="C45" s="155" t="s">
        <v>83</v>
      </c>
      <c r="D45" s="209">
        <v>10</v>
      </c>
      <c r="E45" s="141"/>
      <c r="F45" s="141"/>
      <c r="G45" s="140"/>
      <c r="H45" s="140"/>
      <c r="I45" s="138"/>
      <c r="J45" s="52"/>
      <c r="K45" s="62"/>
      <c r="L45" s="62"/>
      <c r="M45" s="62"/>
      <c r="N45" s="62"/>
      <c r="O45" s="62"/>
      <c r="P45" s="62"/>
      <c r="Q45" s="62"/>
      <c r="R45" s="62"/>
      <c r="S45" s="62"/>
      <c r="T45" s="62"/>
      <c r="U45" s="62"/>
      <c r="V45" s="62"/>
      <c r="W45" s="62"/>
      <c r="X45" s="62"/>
      <c r="Y45" s="62"/>
      <c r="Z45" s="52"/>
      <c r="AA45" s="52"/>
      <c r="AB45" s="52"/>
      <c r="AC45" s="52"/>
      <c r="AD45" s="52"/>
      <c r="AE45" s="52"/>
      <c r="AF45" s="52"/>
      <c r="AG45" s="52"/>
      <c r="AH45" s="52"/>
      <c r="AI45" s="52"/>
      <c r="AJ45" s="52"/>
      <c r="AK45" s="52"/>
      <c r="AL45" s="52"/>
      <c r="AM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2"/>
      <c r="BL45" s="52"/>
      <c r="BM45" s="52"/>
      <c r="BN45" s="52"/>
      <c r="BO45" s="52"/>
      <c r="BP45" s="52"/>
      <c r="BQ45" s="52"/>
      <c r="BR45" s="52"/>
      <c r="BS45" s="52"/>
      <c r="BT45" s="52"/>
      <c r="BU45" s="52"/>
      <c r="BV45" s="52"/>
      <c r="BW45" s="52"/>
      <c r="BX45" s="52"/>
      <c r="BY45" s="52"/>
      <c r="BZ45" s="52"/>
    </row>
    <row r="46" spans="2:78" x14ac:dyDescent="0.3">
      <c r="B46" s="157" t="s">
        <v>84</v>
      </c>
      <c r="C46" s="158" t="s">
        <v>85</v>
      </c>
      <c r="D46" s="159">
        <v>8.3000000000000007</v>
      </c>
      <c r="E46" s="141"/>
      <c r="F46" s="141"/>
      <c r="G46" s="140"/>
      <c r="H46" s="140"/>
      <c r="I46" s="138"/>
      <c r="J46" s="52"/>
      <c r="K46" s="62"/>
      <c r="L46" s="62"/>
      <c r="M46" s="62"/>
      <c r="N46" s="62"/>
      <c r="O46" s="62"/>
      <c r="P46" s="62"/>
      <c r="Q46" s="62"/>
      <c r="R46" s="62"/>
      <c r="S46" s="62"/>
      <c r="T46" s="62"/>
      <c r="U46" s="62"/>
      <c r="V46" s="62"/>
      <c r="W46" s="62"/>
      <c r="X46" s="62"/>
      <c r="Y46" s="62"/>
      <c r="Z46" s="52"/>
      <c r="AA46" s="52"/>
      <c r="AB46" s="52"/>
      <c r="AC46" s="52"/>
      <c r="AD46" s="52"/>
      <c r="AE46" s="52"/>
      <c r="AF46" s="52"/>
      <c r="AG46" s="52"/>
      <c r="AH46" s="52"/>
      <c r="AI46" s="52"/>
      <c r="AJ46" s="52"/>
      <c r="AK46" s="52"/>
      <c r="AL46" s="52"/>
      <c r="AM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2"/>
      <c r="BL46" s="52"/>
      <c r="BM46" s="52"/>
      <c r="BN46" s="52"/>
      <c r="BO46" s="52"/>
      <c r="BP46" s="52"/>
      <c r="BQ46" s="52"/>
      <c r="BR46" s="52"/>
      <c r="BS46" s="52"/>
      <c r="BT46" s="52"/>
      <c r="BU46" s="52"/>
      <c r="BV46" s="52"/>
      <c r="BW46" s="52"/>
      <c r="BX46" s="52"/>
      <c r="BY46" s="52"/>
      <c r="BZ46" s="52"/>
    </row>
    <row r="47" spans="2:78" x14ac:dyDescent="0.3">
      <c r="B47" s="160" t="s">
        <v>86</v>
      </c>
      <c r="C47" s="161" t="s">
        <v>87</v>
      </c>
      <c r="D47" s="156">
        <v>12.5</v>
      </c>
      <c r="E47" s="141"/>
      <c r="F47" s="141"/>
      <c r="G47" s="140"/>
      <c r="H47" s="140"/>
      <c r="I47" s="138"/>
      <c r="J47" s="52"/>
      <c r="K47" s="52"/>
      <c r="L47" s="52"/>
      <c r="M47" s="52"/>
      <c r="N47" s="52"/>
      <c r="O47" s="52"/>
      <c r="P47" s="52"/>
      <c r="Q47" s="52"/>
      <c r="R47" s="52"/>
      <c r="S47" s="52"/>
      <c r="T47" s="52"/>
      <c r="U47" s="52"/>
      <c r="V47" s="52"/>
      <c r="W47" s="52"/>
      <c r="X47" s="52"/>
      <c r="Y47" s="52"/>
      <c r="Z47" s="52"/>
      <c r="AA47" s="52"/>
      <c r="AB47" s="52"/>
      <c r="AC47" s="52"/>
      <c r="AD47" s="52"/>
      <c r="AE47" s="52"/>
      <c r="AF47" s="52"/>
      <c r="AG47" s="52"/>
      <c r="AH47" s="52"/>
      <c r="AI47" s="52"/>
      <c r="AJ47" s="52"/>
      <c r="AK47" s="52"/>
      <c r="AL47" s="52"/>
      <c r="AM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2"/>
      <c r="BL47" s="52"/>
      <c r="BM47" s="52"/>
      <c r="BN47" s="52"/>
      <c r="BO47" s="52"/>
      <c r="BP47" s="52"/>
      <c r="BQ47" s="52"/>
      <c r="BR47" s="52"/>
      <c r="BS47" s="52"/>
      <c r="BT47" s="52"/>
      <c r="BU47" s="52"/>
      <c r="BV47" s="52"/>
      <c r="BW47" s="52"/>
      <c r="BX47" s="52"/>
      <c r="BY47" s="52"/>
      <c r="BZ47" s="52"/>
    </row>
    <row r="48" spans="2:78" x14ac:dyDescent="0.3">
      <c r="B48" s="157" t="s">
        <v>88</v>
      </c>
      <c r="C48" s="158" t="s">
        <v>89</v>
      </c>
      <c r="D48" s="159">
        <v>12.5</v>
      </c>
      <c r="E48" s="141"/>
      <c r="F48" s="140"/>
      <c r="G48" s="140"/>
      <c r="H48" s="140"/>
      <c r="I48" s="138"/>
      <c r="J48" s="52"/>
      <c r="K48" s="52"/>
      <c r="L48" s="52"/>
      <c r="M48" s="52"/>
      <c r="N48" s="52"/>
      <c r="O48" s="52"/>
      <c r="P48" s="52"/>
      <c r="Q48" s="52"/>
      <c r="R48" s="52"/>
      <c r="S48" s="52"/>
      <c r="T48" s="52"/>
      <c r="U48" s="52"/>
      <c r="V48" s="52"/>
      <c r="W48" s="52"/>
      <c r="X48" s="52"/>
      <c r="Y48" s="52"/>
      <c r="Z48" s="52"/>
      <c r="AA48" s="52"/>
      <c r="AB48" s="52"/>
      <c r="AC48" s="52"/>
      <c r="AD48" s="52"/>
      <c r="AE48" s="52"/>
      <c r="AF48" s="52"/>
      <c r="AG48" s="52"/>
      <c r="AH48" s="52"/>
      <c r="AI48" s="52"/>
      <c r="AJ48" s="52"/>
      <c r="AK48" s="52"/>
      <c r="AL48" s="52"/>
      <c r="AM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2"/>
      <c r="BL48" s="52"/>
      <c r="BM48" s="52"/>
      <c r="BN48" s="52"/>
      <c r="BO48" s="52"/>
      <c r="BP48" s="52"/>
      <c r="BQ48" s="52"/>
      <c r="BR48" s="52"/>
      <c r="BS48" s="52"/>
      <c r="BT48" s="52"/>
      <c r="BU48" s="52"/>
      <c r="BV48" s="52"/>
      <c r="BW48" s="52"/>
      <c r="BX48" s="52"/>
      <c r="BY48" s="52"/>
      <c r="BZ48" s="52"/>
    </row>
    <row r="49" spans="2:78" x14ac:dyDescent="0.3">
      <c r="B49" s="160" t="s">
        <v>90</v>
      </c>
      <c r="C49" s="161" t="s">
        <v>91</v>
      </c>
      <c r="D49" s="156">
        <v>12.5</v>
      </c>
      <c r="E49" s="141"/>
      <c r="F49" s="140"/>
      <c r="G49" s="140"/>
      <c r="H49" s="140"/>
      <c r="I49" s="138"/>
      <c r="J49" s="52"/>
      <c r="K49" s="52"/>
      <c r="L49" s="52"/>
      <c r="M49" s="52"/>
      <c r="N49" s="52"/>
      <c r="O49" s="52"/>
      <c r="P49" s="52"/>
      <c r="Q49" s="52"/>
      <c r="R49" s="52"/>
      <c r="S49" s="52"/>
      <c r="T49" s="52"/>
      <c r="U49" s="52"/>
      <c r="V49" s="52"/>
      <c r="W49" s="52"/>
      <c r="X49" s="52"/>
      <c r="Y49" s="52"/>
      <c r="Z49" s="52"/>
      <c r="AA49" s="52"/>
      <c r="AB49" s="52"/>
      <c r="AC49" s="52"/>
      <c r="AD49" s="52"/>
      <c r="AE49" s="52"/>
      <c r="AF49" s="52"/>
      <c r="AG49" s="52"/>
      <c r="AH49" s="52"/>
      <c r="AI49" s="52"/>
      <c r="AJ49" s="52"/>
      <c r="AK49" s="52"/>
      <c r="AL49" s="52"/>
      <c r="AM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2"/>
      <c r="BL49" s="52"/>
      <c r="BM49" s="52"/>
      <c r="BN49" s="52"/>
      <c r="BO49" s="52"/>
      <c r="BP49" s="52"/>
      <c r="BQ49" s="52"/>
      <c r="BR49" s="52"/>
      <c r="BS49" s="52"/>
      <c r="BT49" s="52"/>
      <c r="BU49" s="52"/>
      <c r="BV49" s="52"/>
      <c r="BW49" s="52"/>
      <c r="BX49" s="52"/>
      <c r="BY49" s="52"/>
      <c r="BZ49" s="52"/>
    </row>
    <row r="50" spans="2:78" x14ac:dyDescent="0.3">
      <c r="B50" s="157" t="s">
        <v>92</v>
      </c>
      <c r="C50" s="158" t="s">
        <v>93</v>
      </c>
      <c r="D50" s="210">
        <v>25</v>
      </c>
      <c r="E50" s="141"/>
      <c r="F50" s="140"/>
      <c r="G50" s="140"/>
      <c r="H50" s="140"/>
      <c r="I50" s="138"/>
      <c r="J50" s="52"/>
      <c r="K50" s="52"/>
      <c r="L50" s="52"/>
      <c r="M50" s="52"/>
      <c r="N50" s="52"/>
      <c r="O50" s="52"/>
      <c r="P50" s="52"/>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2"/>
      <c r="BL50" s="52"/>
      <c r="BM50" s="52"/>
      <c r="BN50" s="52"/>
      <c r="BO50" s="52"/>
      <c r="BP50" s="52"/>
      <c r="BQ50" s="52"/>
      <c r="BR50" s="52"/>
      <c r="BS50" s="52"/>
      <c r="BT50" s="52"/>
      <c r="BU50" s="52"/>
      <c r="BV50" s="52"/>
      <c r="BW50" s="52"/>
      <c r="BX50" s="52"/>
      <c r="BY50" s="52"/>
      <c r="BZ50" s="52"/>
    </row>
    <row r="51" spans="2:78" x14ac:dyDescent="0.3">
      <c r="B51" s="160" t="s">
        <v>94</v>
      </c>
      <c r="C51" s="161" t="s">
        <v>95</v>
      </c>
      <c r="D51" s="209">
        <v>25</v>
      </c>
      <c r="E51" s="141"/>
      <c r="F51" s="140"/>
      <c r="G51" s="140"/>
      <c r="H51" s="140"/>
      <c r="I51" s="138"/>
      <c r="J51" s="52"/>
      <c r="K51" s="52"/>
      <c r="L51" s="52"/>
      <c r="M51" s="52"/>
      <c r="N51" s="52"/>
      <c r="O51" s="52"/>
      <c r="P51" s="52"/>
      <c r="Q51" s="52"/>
      <c r="R51" s="52"/>
      <c r="S51" s="52"/>
      <c r="T51" s="52"/>
      <c r="U51" s="52"/>
      <c r="V51" s="52"/>
      <c r="W51" s="52"/>
      <c r="X51" s="52"/>
      <c r="Y51" s="52"/>
      <c r="Z51" s="52"/>
      <c r="AA51" s="52"/>
      <c r="AB51" s="52"/>
      <c r="AC51" s="52"/>
      <c r="AD51" s="52"/>
      <c r="AE51" s="52"/>
      <c r="AF51" s="52"/>
      <c r="AG51" s="52"/>
      <c r="AH51" s="52"/>
      <c r="AI51" s="52"/>
      <c r="AJ51" s="52"/>
      <c r="AK51" s="52"/>
      <c r="AL51" s="52"/>
      <c r="AM51" s="52"/>
      <c r="AN51" s="52"/>
      <c r="AO51" s="52"/>
      <c r="AP51" s="52"/>
      <c r="AQ51" s="52"/>
      <c r="AR51" s="52"/>
      <c r="AS51" s="52"/>
      <c r="AT51" s="52"/>
      <c r="AU51" s="52"/>
      <c r="AV51" s="52"/>
      <c r="AW51" s="52"/>
      <c r="AX51" s="52"/>
      <c r="AY51" s="52"/>
      <c r="AZ51" s="52"/>
      <c r="BA51" s="52"/>
      <c r="BB51" s="52"/>
      <c r="BC51" s="52"/>
      <c r="BD51" s="52"/>
      <c r="BE51" s="52"/>
      <c r="BF51" s="52"/>
      <c r="BG51" s="52"/>
      <c r="BH51" s="52"/>
      <c r="BI51" s="52"/>
      <c r="BJ51" s="52"/>
      <c r="BK51" s="52"/>
      <c r="BL51" s="52"/>
      <c r="BM51" s="52"/>
      <c r="BN51" s="52"/>
      <c r="BO51" s="52"/>
      <c r="BP51" s="52"/>
      <c r="BQ51" s="52"/>
      <c r="BR51" s="52"/>
      <c r="BS51" s="52"/>
      <c r="BT51" s="52"/>
      <c r="BU51" s="52"/>
      <c r="BV51" s="52"/>
      <c r="BW51" s="52"/>
      <c r="BX51" s="52"/>
      <c r="BY51" s="52"/>
      <c r="BZ51" s="52"/>
    </row>
    <row r="52" spans="2:78" x14ac:dyDescent="0.3">
      <c r="C52" s="86"/>
      <c r="D52" s="63"/>
      <c r="E52" s="73"/>
      <c r="F52" s="52"/>
      <c r="G52" s="52"/>
      <c r="H52" s="52"/>
      <c r="I52" s="52"/>
      <c r="J52" s="52"/>
    </row>
    <row r="53" spans="2:78" x14ac:dyDescent="0.3">
      <c r="C53" s="86"/>
      <c r="D53" s="63"/>
      <c r="E53" s="52"/>
      <c r="F53" s="52"/>
      <c r="G53" s="52"/>
      <c r="H53" s="52"/>
      <c r="I53" s="52"/>
      <c r="J53" s="52"/>
    </row>
    <row r="54" spans="2:78" x14ac:dyDescent="0.3">
      <c r="C54" s="86"/>
      <c r="D54" s="63"/>
      <c r="E54" s="52"/>
      <c r="F54" s="52"/>
      <c r="G54" s="52"/>
      <c r="H54" s="52"/>
      <c r="I54" s="52"/>
    </row>
    <row r="55" spans="2:78" x14ac:dyDescent="0.3">
      <c r="C55" s="52"/>
      <c r="D55" s="73"/>
      <c r="E55" s="52"/>
      <c r="F55" s="52"/>
      <c r="G55" s="73"/>
      <c r="H55" s="73"/>
      <c r="I55" s="73"/>
    </row>
    <row r="56" spans="2:78" x14ac:dyDescent="0.3">
      <c r="C56" s="52"/>
      <c r="D56" s="73"/>
      <c r="E56" s="65"/>
      <c r="F56" s="65"/>
      <c r="G56" s="65"/>
      <c r="H56" s="65"/>
      <c r="I56" s="65"/>
    </row>
    <row r="57" spans="2:78" x14ac:dyDescent="0.3">
      <c r="C57" s="52"/>
      <c r="D57" s="73"/>
      <c r="E57" s="65"/>
      <c r="F57" s="65"/>
      <c r="G57" s="65"/>
      <c r="H57" s="65"/>
      <c r="I57" s="65"/>
    </row>
    <row r="58" spans="2:78" x14ac:dyDescent="0.3">
      <c r="C58" s="52"/>
      <c r="D58" s="73"/>
      <c r="E58" s="65"/>
      <c r="F58" s="65"/>
      <c r="G58" s="65"/>
      <c r="H58" s="65"/>
      <c r="I58" s="65"/>
    </row>
    <row r="59" spans="2:78" x14ac:dyDescent="0.3">
      <c r="C59" s="52"/>
      <c r="D59" s="73"/>
      <c r="E59" s="62"/>
      <c r="F59" s="65"/>
      <c r="G59" s="65"/>
      <c r="H59" s="65"/>
      <c r="I59" s="65"/>
      <c r="J59" s="65"/>
    </row>
    <row r="60" spans="2:78" x14ac:dyDescent="0.3">
      <c r="C60" s="52"/>
      <c r="D60" s="73"/>
      <c r="E60" s="62"/>
      <c r="F60" s="65"/>
      <c r="G60" s="65"/>
      <c r="H60" s="65"/>
      <c r="I60" s="65"/>
      <c r="J60" s="65"/>
    </row>
    <row r="61" spans="2:78" x14ac:dyDescent="0.3">
      <c r="C61" s="52"/>
      <c r="D61" s="73"/>
      <c r="E61" s="62"/>
      <c r="F61" s="65"/>
      <c r="G61" s="65"/>
      <c r="H61" s="65"/>
      <c r="I61" s="65"/>
      <c r="J61" s="65"/>
    </row>
    <row r="62" spans="2:78" x14ac:dyDescent="0.3">
      <c r="C62" s="52"/>
      <c r="D62" s="73"/>
      <c r="E62" s="62"/>
      <c r="F62" s="65"/>
      <c r="G62" s="65"/>
      <c r="H62" s="65"/>
      <c r="I62" s="65"/>
      <c r="J62" s="65"/>
    </row>
    <row r="63" spans="2:78" x14ac:dyDescent="0.3">
      <c r="C63" s="52"/>
      <c r="D63" s="73"/>
      <c r="E63" s="62"/>
      <c r="F63" s="65"/>
      <c r="G63" s="65"/>
      <c r="H63" s="65"/>
      <c r="I63" s="65"/>
      <c r="J63" s="65"/>
    </row>
    <row r="64" spans="2:78" x14ac:dyDescent="0.3">
      <c r="C64" s="52"/>
      <c r="D64" s="73"/>
      <c r="E64" s="62"/>
      <c r="F64" s="65"/>
      <c r="G64" s="65"/>
      <c r="H64" s="65"/>
      <c r="I64" s="65"/>
      <c r="J64" s="65"/>
    </row>
    <row r="65" spans="3:10" x14ac:dyDescent="0.3">
      <c r="C65" s="52"/>
      <c r="D65" s="73"/>
      <c r="E65" s="62"/>
      <c r="F65" s="65"/>
      <c r="G65" s="65"/>
      <c r="H65" s="65"/>
      <c r="I65" s="65"/>
      <c r="J65" s="65"/>
    </row>
    <row r="66" spans="3:10" x14ac:dyDescent="0.3">
      <c r="C66" s="52"/>
      <c r="D66" s="73"/>
      <c r="E66" s="62"/>
      <c r="F66" s="65"/>
      <c r="G66" s="65"/>
      <c r="H66" s="65"/>
      <c r="I66" s="65"/>
      <c r="J66" s="65"/>
    </row>
    <row r="67" spans="3:10" x14ac:dyDescent="0.3">
      <c r="C67" s="52"/>
      <c r="D67" s="73"/>
      <c r="E67" s="62"/>
      <c r="F67" s="65"/>
      <c r="G67" s="65"/>
      <c r="H67" s="65"/>
      <c r="I67" s="65"/>
      <c r="J67" s="65"/>
    </row>
    <row r="68" spans="3:10" x14ac:dyDescent="0.3">
      <c r="D68" s="73"/>
      <c r="E68" s="62"/>
      <c r="F68" s="65"/>
      <c r="G68" s="65"/>
      <c r="H68" s="65"/>
      <c r="I68" s="65"/>
      <c r="J68" s="65"/>
    </row>
    <row r="69" spans="3:10" x14ac:dyDescent="0.3">
      <c r="D69" s="73"/>
      <c r="E69" s="62"/>
      <c r="F69" s="65"/>
      <c r="G69" s="65"/>
      <c r="H69" s="65"/>
      <c r="I69" s="65"/>
      <c r="J69" s="65"/>
    </row>
    <row r="70" spans="3:10" x14ac:dyDescent="0.3">
      <c r="D70" s="73"/>
      <c r="E70" s="62"/>
      <c r="F70" s="65"/>
      <c r="G70" s="65"/>
      <c r="H70" s="65"/>
      <c r="I70" s="65"/>
      <c r="J70" s="65"/>
    </row>
    <row r="71" spans="3:10" x14ac:dyDescent="0.3">
      <c r="D71" s="73"/>
      <c r="E71" s="62"/>
      <c r="F71" s="65"/>
      <c r="G71" s="65"/>
      <c r="H71" s="65"/>
      <c r="I71" s="65"/>
      <c r="J71" s="65"/>
    </row>
    <row r="72" spans="3:10" x14ac:dyDescent="0.3">
      <c r="D72" s="73"/>
      <c r="E72" s="62"/>
      <c r="F72" s="65"/>
      <c r="G72" s="65"/>
      <c r="H72" s="65"/>
      <c r="I72" s="65"/>
      <c r="J72" s="65"/>
    </row>
    <row r="73" spans="3:10" x14ac:dyDescent="0.3">
      <c r="D73" s="73"/>
      <c r="E73" s="62"/>
      <c r="F73" s="65"/>
      <c r="G73" s="65"/>
      <c r="H73" s="65"/>
      <c r="I73" s="65"/>
      <c r="J73" s="65"/>
    </row>
    <row r="74" spans="3:10" x14ac:dyDescent="0.3">
      <c r="D74" s="73"/>
      <c r="E74" s="62"/>
      <c r="F74" s="65"/>
      <c r="G74" s="65"/>
      <c r="H74" s="65"/>
      <c r="I74" s="65"/>
      <c r="J74" s="65"/>
    </row>
    <row r="75" spans="3:10" x14ac:dyDescent="0.3">
      <c r="D75" s="73"/>
      <c r="E75" s="62"/>
      <c r="F75" s="65"/>
      <c r="G75" s="65"/>
      <c r="H75" s="65"/>
      <c r="I75" s="65"/>
      <c r="J75" s="65"/>
    </row>
    <row r="76" spans="3:10" x14ac:dyDescent="0.3">
      <c r="D76" s="73"/>
      <c r="E76" s="62"/>
      <c r="F76" s="65"/>
      <c r="G76" s="65"/>
      <c r="H76" s="65"/>
      <c r="I76" s="65"/>
      <c r="J76" s="65"/>
    </row>
    <row r="77" spans="3:10" x14ac:dyDescent="0.3">
      <c r="D77" s="73"/>
      <c r="E77" s="62"/>
      <c r="F77" s="65"/>
      <c r="G77" s="65"/>
      <c r="H77" s="65"/>
      <c r="I77" s="65"/>
      <c r="J77" s="65"/>
    </row>
    <row r="78" spans="3:10" x14ac:dyDescent="0.3">
      <c r="D78" s="73"/>
      <c r="E78" s="62"/>
      <c r="F78" s="65"/>
      <c r="G78" s="65"/>
      <c r="H78" s="65"/>
      <c r="I78" s="65"/>
      <c r="J78" s="65"/>
    </row>
    <row r="79" spans="3:10" x14ac:dyDescent="0.3">
      <c r="D79" s="73"/>
      <c r="E79" s="62"/>
      <c r="F79" s="65"/>
      <c r="G79" s="65"/>
      <c r="H79" s="65"/>
      <c r="I79" s="65"/>
      <c r="J79" s="65"/>
    </row>
    <row r="80" spans="3:10" x14ac:dyDescent="0.3">
      <c r="D80" s="73"/>
      <c r="E80" s="62"/>
      <c r="F80" s="65"/>
      <c r="G80" s="65"/>
      <c r="H80" s="65"/>
      <c r="I80" s="65"/>
      <c r="J80" s="65"/>
    </row>
    <row r="81" spans="4:16" x14ac:dyDescent="0.3">
      <c r="D81" s="73"/>
      <c r="E81" s="62"/>
      <c r="F81" s="65"/>
      <c r="G81" s="65"/>
      <c r="H81" s="65"/>
      <c r="I81" s="65"/>
      <c r="J81" s="65"/>
    </row>
    <row r="82" spans="4:16" x14ac:dyDescent="0.3">
      <c r="D82" s="73"/>
      <c r="E82" s="62"/>
      <c r="F82" s="65"/>
      <c r="G82" s="65"/>
      <c r="H82" s="65"/>
      <c r="I82" s="65"/>
      <c r="J82" s="65"/>
    </row>
    <row r="83" spans="4:16" x14ac:dyDescent="0.3">
      <c r="D83" s="73"/>
      <c r="E83" s="62"/>
      <c r="F83" s="65"/>
      <c r="G83" s="65"/>
      <c r="H83" s="65"/>
      <c r="I83" s="65"/>
      <c r="J83" s="65"/>
    </row>
    <row r="84" spans="4:16" x14ac:dyDescent="0.3">
      <c r="D84" s="73"/>
      <c r="E84" s="62"/>
      <c r="F84" s="65"/>
      <c r="G84" s="65"/>
      <c r="H84" s="65"/>
      <c r="I84" s="65"/>
      <c r="J84" s="65"/>
      <c r="K84" s="52"/>
      <c r="L84" s="52"/>
      <c r="M84" s="52"/>
      <c r="N84" s="52"/>
      <c r="O84" s="52"/>
      <c r="P84" s="52"/>
    </row>
    <row r="85" spans="4:16" x14ac:dyDescent="0.3">
      <c r="D85" s="73"/>
      <c r="E85" s="62"/>
      <c r="F85" s="65"/>
      <c r="G85" s="65"/>
      <c r="H85" s="65"/>
      <c r="I85" s="65"/>
      <c r="J85" s="65"/>
      <c r="K85" s="73"/>
      <c r="L85" s="73"/>
      <c r="M85" s="73"/>
      <c r="N85" s="73"/>
      <c r="O85" s="73"/>
      <c r="P85" s="73"/>
    </row>
    <row r="86" spans="4:16" x14ac:dyDescent="0.3">
      <c r="D86" s="73"/>
      <c r="E86" s="62"/>
      <c r="F86" s="65"/>
      <c r="G86" s="65"/>
      <c r="H86" s="65"/>
      <c r="I86" s="65"/>
      <c r="J86" s="65"/>
      <c r="K86" s="65"/>
      <c r="L86" s="65"/>
      <c r="M86" s="65"/>
      <c r="N86" s="65"/>
      <c r="O86" s="65"/>
      <c r="P86" s="65"/>
    </row>
    <row r="87" spans="4:16" x14ac:dyDescent="0.3">
      <c r="D87" s="73"/>
      <c r="E87" s="62"/>
      <c r="F87" s="65"/>
      <c r="G87" s="65"/>
      <c r="H87" s="65"/>
      <c r="I87" s="65"/>
      <c r="J87" s="65"/>
      <c r="K87" s="65"/>
      <c r="L87" s="65"/>
      <c r="M87" s="65"/>
      <c r="N87" s="65"/>
      <c r="O87" s="65"/>
      <c r="P87" s="65"/>
    </row>
    <row r="88" spans="4:16" x14ac:dyDescent="0.3">
      <c r="D88" s="73"/>
      <c r="E88" s="62"/>
      <c r="F88" s="65"/>
      <c r="G88" s="65"/>
      <c r="H88" s="65"/>
      <c r="I88" s="65"/>
      <c r="J88" s="65"/>
      <c r="K88" s="65"/>
      <c r="L88" s="65"/>
      <c r="M88" s="65"/>
      <c r="N88" s="65"/>
      <c r="O88" s="65"/>
      <c r="P88" s="65"/>
    </row>
    <row r="89" spans="4:16" x14ac:dyDescent="0.3">
      <c r="D89" s="73"/>
      <c r="E89" s="62"/>
      <c r="F89" s="65"/>
      <c r="G89" s="65"/>
      <c r="H89" s="65"/>
      <c r="I89" s="65"/>
      <c r="J89" s="65"/>
      <c r="K89" s="65"/>
      <c r="L89" s="65"/>
      <c r="M89" s="65"/>
      <c r="N89" s="65"/>
      <c r="O89" s="65"/>
      <c r="P89" s="65"/>
    </row>
    <row r="90" spans="4:16" x14ac:dyDescent="0.3">
      <c r="D90" s="73"/>
      <c r="E90" s="62"/>
      <c r="F90" s="65"/>
      <c r="G90" s="65"/>
      <c r="H90" s="65"/>
      <c r="I90" s="65"/>
      <c r="J90" s="65"/>
      <c r="K90" s="65"/>
      <c r="L90" s="65"/>
      <c r="M90" s="65"/>
      <c r="N90" s="65"/>
      <c r="O90" s="65"/>
      <c r="P90" s="65"/>
    </row>
    <row r="91" spans="4:16" x14ac:dyDescent="0.3">
      <c r="D91" s="73"/>
      <c r="E91" s="62"/>
      <c r="F91" s="65"/>
      <c r="G91" s="65"/>
      <c r="H91" s="65"/>
      <c r="I91" s="65"/>
      <c r="J91" s="65"/>
      <c r="K91" s="65"/>
      <c r="L91" s="65"/>
      <c r="M91" s="65"/>
      <c r="N91" s="65"/>
      <c r="O91" s="65"/>
      <c r="P91" s="65"/>
    </row>
    <row r="92" spans="4:16" x14ac:dyDescent="0.3">
      <c r="D92" s="73"/>
      <c r="E92" s="62"/>
      <c r="F92" s="65"/>
      <c r="G92" s="65"/>
      <c r="H92" s="65"/>
      <c r="I92" s="65"/>
      <c r="J92" s="65"/>
      <c r="K92" s="65"/>
      <c r="L92" s="65"/>
      <c r="M92" s="65"/>
      <c r="N92" s="65"/>
      <c r="O92" s="65"/>
      <c r="P92" s="65"/>
    </row>
    <row r="93" spans="4:16" x14ac:dyDescent="0.3">
      <c r="D93" s="62"/>
      <c r="E93" s="62"/>
      <c r="F93" s="65"/>
      <c r="G93" s="65"/>
      <c r="H93" s="65"/>
      <c r="I93" s="65"/>
      <c r="J93" s="65"/>
      <c r="K93" s="65"/>
      <c r="L93" s="65"/>
      <c r="M93" s="65"/>
      <c r="N93" s="65"/>
      <c r="O93" s="65"/>
      <c r="P93" s="65"/>
    </row>
    <row r="94" spans="4:16" x14ac:dyDescent="0.3">
      <c r="D94" s="52"/>
      <c r="E94" s="52"/>
      <c r="F94" s="65"/>
      <c r="G94" s="65"/>
      <c r="H94" s="65"/>
      <c r="I94" s="65"/>
      <c r="J94" s="65"/>
      <c r="K94" s="65"/>
      <c r="L94" s="65"/>
      <c r="M94" s="65"/>
      <c r="N94" s="65"/>
      <c r="O94" s="65"/>
      <c r="P94" s="65"/>
    </row>
    <row r="95" spans="4:16" x14ac:dyDescent="0.3">
      <c r="D95" s="52"/>
      <c r="E95" s="52"/>
      <c r="F95" s="52"/>
      <c r="G95" s="52"/>
      <c r="H95" s="52"/>
      <c r="I95" s="52"/>
      <c r="J95" s="52"/>
      <c r="K95" s="65"/>
      <c r="L95" s="65"/>
      <c r="M95" s="65"/>
      <c r="N95" s="65"/>
      <c r="O95" s="65"/>
      <c r="P95" s="65"/>
    </row>
    <row r="96" spans="4:16" x14ac:dyDescent="0.3">
      <c r="D96" s="52"/>
      <c r="E96" s="52"/>
      <c r="F96" s="52"/>
      <c r="G96" s="52"/>
      <c r="H96" s="52"/>
      <c r="I96" s="52"/>
      <c r="J96" s="52"/>
      <c r="K96" s="65"/>
      <c r="L96" s="65"/>
      <c r="M96" s="65"/>
      <c r="N96" s="65"/>
      <c r="O96" s="65"/>
      <c r="P96" s="65"/>
    </row>
    <row r="97" spans="4:16" x14ac:dyDescent="0.3">
      <c r="D97" s="52"/>
      <c r="E97" s="52"/>
      <c r="F97" s="52"/>
      <c r="G97" s="52"/>
      <c r="H97" s="52"/>
      <c r="I97" s="52"/>
      <c r="J97" s="52"/>
      <c r="K97" s="65"/>
      <c r="L97" s="65"/>
      <c r="M97" s="65"/>
      <c r="N97" s="65"/>
      <c r="O97" s="65"/>
      <c r="P97" s="65"/>
    </row>
    <row r="98" spans="4:16" x14ac:dyDescent="0.3">
      <c r="D98" s="52"/>
      <c r="E98" s="52"/>
      <c r="F98" s="52"/>
      <c r="G98" s="52"/>
      <c r="H98" s="52"/>
      <c r="I98" s="52"/>
      <c r="J98" s="52"/>
      <c r="K98" s="65"/>
      <c r="L98" s="65"/>
      <c r="M98" s="65"/>
      <c r="N98" s="65"/>
      <c r="O98" s="65"/>
      <c r="P98" s="65"/>
    </row>
    <row r="99" spans="4:16" x14ac:dyDescent="0.3">
      <c r="D99" s="52"/>
      <c r="E99" s="52"/>
      <c r="F99" s="52"/>
      <c r="G99" s="52"/>
      <c r="H99" s="52"/>
      <c r="I99" s="52"/>
      <c r="J99" s="52"/>
      <c r="K99" s="65"/>
      <c r="L99" s="65"/>
      <c r="M99" s="65"/>
      <c r="N99" s="65"/>
      <c r="O99" s="65"/>
      <c r="P99" s="65"/>
    </row>
    <row r="100" spans="4:16" x14ac:dyDescent="0.3">
      <c r="I100" s="52"/>
      <c r="J100" s="52"/>
      <c r="K100" s="65"/>
      <c r="L100" s="65"/>
      <c r="M100" s="65"/>
      <c r="N100" s="65"/>
      <c r="O100" s="65"/>
      <c r="P100" s="65"/>
    </row>
    <row r="101" spans="4:16" x14ac:dyDescent="0.3">
      <c r="I101" s="52"/>
      <c r="J101" s="52"/>
      <c r="K101" s="65"/>
      <c r="L101" s="65"/>
      <c r="M101" s="65"/>
      <c r="N101" s="65"/>
      <c r="O101" s="65"/>
      <c r="P101" s="65"/>
    </row>
    <row r="102" spans="4:16" x14ac:dyDescent="0.3">
      <c r="I102" s="52"/>
      <c r="J102" s="52"/>
      <c r="K102" s="65"/>
      <c r="L102" s="65"/>
      <c r="M102" s="65"/>
      <c r="N102" s="65"/>
      <c r="O102" s="65"/>
      <c r="P102" s="65"/>
    </row>
    <row r="103" spans="4:16" x14ac:dyDescent="0.3">
      <c r="I103" s="52"/>
      <c r="J103" s="52"/>
      <c r="K103" s="65"/>
      <c r="L103" s="65"/>
      <c r="M103" s="65"/>
      <c r="N103" s="65"/>
      <c r="O103" s="65"/>
      <c r="P103" s="65"/>
    </row>
    <row r="104" spans="4:16" x14ac:dyDescent="0.3">
      <c r="I104" s="52"/>
      <c r="J104" s="52"/>
      <c r="K104" s="65"/>
      <c r="L104" s="65"/>
      <c r="M104" s="65"/>
      <c r="N104" s="65"/>
      <c r="O104" s="65"/>
      <c r="P104" s="65"/>
    </row>
    <row r="105" spans="4:16" x14ac:dyDescent="0.3">
      <c r="I105" s="52"/>
      <c r="J105" s="52"/>
      <c r="K105" s="65"/>
      <c r="L105" s="65"/>
      <c r="M105" s="65"/>
      <c r="N105" s="65"/>
      <c r="O105" s="65"/>
      <c r="P105" s="65"/>
    </row>
    <row r="106" spans="4:16" x14ac:dyDescent="0.3">
      <c r="I106" s="52"/>
      <c r="J106" s="52"/>
      <c r="K106" s="65"/>
      <c r="L106" s="65"/>
      <c r="M106" s="65"/>
      <c r="N106" s="65"/>
      <c r="O106" s="65"/>
      <c r="P106" s="65"/>
    </row>
    <row r="107" spans="4:16" x14ac:dyDescent="0.3">
      <c r="I107" s="52"/>
      <c r="J107" s="52"/>
      <c r="K107" s="65"/>
      <c r="L107" s="65"/>
      <c r="M107" s="65"/>
      <c r="N107" s="65"/>
      <c r="O107" s="65"/>
      <c r="P107" s="65"/>
    </row>
    <row r="108" spans="4:16" x14ac:dyDescent="0.3">
      <c r="I108" s="52"/>
      <c r="J108" s="52"/>
      <c r="K108" s="65"/>
      <c r="L108" s="65"/>
      <c r="M108" s="65"/>
      <c r="N108" s="65"/>
      <c r="O108" s="65"/>
      <c r="P108" s="65"/>
    </row>
    <row r="109" spans="4:16" x14ac:dyDescent="0.3">
      <c r="I109" s="52"/>
      <c r="J109" s="52"/>
      <c r="K109" s="65"/>
      <c r="L109" s="65"/>
      <c r="M109" s="65"/>
      <c r="N109" s="65"/>
      <c r="O109" s="65"/>
      <c r="P109" s="65"/>
    </row>
    <row r="110" spans="4:16" x14ac:dyDescent="0.3">
      <c r="I110" s="52"/>
      <c r="J110" s="52"/>
      <c r="K110" s="65"/>
      <c r="L110" s="65"/>
      <c r="M110" s="65"/>
      <c r="N110" s="65"/>
      <c r="O110" s="65"/>
      <c r="P110" s="65"/>
    </row>
    <row r="111" spans="4:16" x14ac:dyDescent="0.3">
      <c r="I111" s="52"/>
      <c r="J111" s="52"/>
      <c r="K111" s="65"/>
      <c r="L111" s="65"/>
      <c r="M111" s="65"/>
      <c r="N111" s="65"/>
      <c r="O111" s="65"/>
      <c r="P111" s="65"/>
    </row>
    <row r="112" spans="4:16" x14ac:dyDescent="0.3">
      <c r="I112" s="52"/>
      <c r="J112" s="52"/>
      <c r="K112" s="65"/>
      <c r="L112" s="65"/>
      <c r="M112" s="65"/>
      <c r="N112" s="65"/>
      <c r="O112" s="65"/>
      <c r="P112" s="65"/>
    </row>
    <row r="113" spans="9:16" x14ac:dyDescent="0.3">
      <c r="I113" s="52"/>
      <c r="J113" s="52"/>
      <c r="K113" s="65"/>
      <c r="L113" s="65"/>
      <c r="M113" s="65"/>
      <c r="N113" s="65"/>
      <c r="O113" s="65"/>
      <c r="P113" s="65"/>
    </row>
    <row r="114" spans="9:16" x14ac:dyDescent="0.3">
      <c r="I114" s="52"/>
      <c r="J114" s="52"/>
      <c r="K114" s="65"/>
      <c r="L114" s="65"/>
      <c r="M114" s="65"/>
      <c r="N114" s="65"/>
      <c r="O114" s="65"/>
      <c r="P114" s="65"/>
    </row>
    <row r="115" spans="9:16" x14ac:dyDescent="0.3">
      <c r="I115" s="52"/>
      <c r="J115" s="52"/>
      <c r="K115" s="65"/>
      <c r="L115" s="65"/>
      <c r="M115" s="65"/>
      <c r="N115" s="65"/>
      <c r="O115" s="65"/>
      <c r="P115" s="65"/>
    </row>
    <row r="116" spans="9:16" x14ac:dyDescent="0.3">
      <c r="I116" s="52"/>
      <c r="J116" s="52"/>
      <c r="K116" s="65"/>
      <c r="L116" s="65"/>
      <c r="M116" s="65"/>
      <c r="N116" s="65"/>
      <c r="O116" s="65"/>
      <c r="P116" s="65"/>
    </row>
    <row r="117" spans="9:16" x14ac:dyDescent="0.3">
      <c r="I117" s="52"/>
      <c r="J117" s="52"/>
      <c r="K117" s="65"/>
      <c r="L117" s="65"/>
      <c r="M117" s="65"/>
      <c r="N117" s="65"/>
      <c r="O117" s="65"/>
      <c r="P117" s="65"/>
    </row>
    <row r="118" spans="9:16" x14ac:dyDescent="0.3">
      <c r="I118" s="52"/>
      <c r="J118" s="52"/>
      <c r="K118" s="65"/>
      <c r="L118" s="65"/>
      <c r="M118" s="65"/>
      <c r="N118" s="65"/>
      <c r="O118" s="65"/>
      <c r="P118" s="65"/>
    </row>
    <row r="119" spans="9:16" x14ac:dyDescent="0.3">
      <c r="I119" s="52"/>
      <c r="J119" s="52"/>
      <c r="K119" s="65"/>
      <c r="L119" s="65"/>
      <c r="M119" s="65"/>
      <c r="N119" s="65"/>
      <c r="O119" s="65"/>
      <c r="P119" s="65"/>
    </row>
    <row r="120" spans="9:16" x14ac:dyDescent="0.3">
      <c r="I120" s="52"/>
      <c r="J120" s="52"/>
      <c r="K120" s="65"/>
      <c r="L120" s="65"/>
      <c r="M120" s="65"/>
      <c r="N120" s="65"/>
      <c r="O120" s="65"/>
      <c r="P120" s="65"/>
    </row>
    <row r="121" spans="9:16" x14ac:dyDescent="0.3">
      <c r="I121" s="52"/>
      <c r="J121" s="52"/>
      <c r="K121" s="65"/>
      <c r="L121" s="65"/>
      <c r="M121" s="65"/>
      <c r="N121" s="65"/>
      <c r="O121" s="65"/>
      <c r="P121" s="65"/>
    </row>
    <row r="122" spans="9:16" x14ac:dyDescent="0.3">
      <c r="I122" s="52"/>
      <c r="J122" s="52"/>
      <c r="K122" s="65"/>
      <c r="L122" s="65"/>
      <c r="M122" s="65"/>
      <c r="N122" s="65"/>
      <c r="O122" s="65"/>
      <c r="P122" s="65"/>
    </row>
    <row r="123" spans="9:16" x14ac:dyDescent="0.3">
      <c r="I123" s="52"/>
      <c r="J123" s="52"/>
      <c r="K123" s="65"/>
      <c r="L123" s="65"/>
      <c r="M123" s="65"/>
      <c r="N123" s="65"/>
      <c r="O123" s="65"/>
      <c r="P123" s="65"/>
    </row>
    <row r="124" spans="9:16" x14ac:dyDescent="0.3">
      <c r="I124" s="52"/>
      <c r="J124" s="52"/>
      <c r="K124" s="65"/>
      <c r="L124" s="65"/>
      <c r="M124" s="65"/>
      <c r="N124" s="65"/>
      <c r="O124" s="65"/>
      <c r="P124" s="65"/>
    </row>
    <row r="125" spans="9:16" x14ac:dyDescent="0.3">
      <c r="I125" s="52"/>
      <c r="J125" s="52"/>
      <c r="K125" s="52"/>
      <c r="L125" s="52"/>
      <c r="M125" s="52"/>
      <c r="N125" s="52"/>
      <c r="O125" s="52"/>
      <c r="P125" s="52"/>
    </row>
    <row r="126" spans="9:16" x14ac:dyDescent="0.3">
      <c r="I126" s="52"/>
      <c r="J126" s="52"/>
      <c r="K126" s="52"/>
      <c r="L126" s="52"/>
      <c r="M126" s="52"/>
      <c r="N126" s="52"/>
      <c r="O126" s="52"/>
      <c r="P126" s="52"/>
    </row>
    <row r="127" spans="9:16" x14ac:dyDescent="0.3">
      <c r="I127" s="52"/>
      <c r="J127" s="52"/>
      <c r="K127" s="52"/>
      <c r="L127" s="52"/>
      <c r="M127" s="52"/>
      <c r="N127" s="52"/>
      <c r="O127" s="52"/>
      <c r="P127" s="52"/>
    </row>
    <row r="128" spans="9:16" x14ac:dyDescent="0.3">
      <c r="I128" s="52"/>
      <c r="J128" s="52"/>
      <c r="K128" s="52"/>
      <c r="L128" s="52"/>
      <c r="M128" s="52"/>
      <c r="N128" s="52"/>
      <c r="O128" s="52"/>
      <c r="P128" s="52"/>
    </row>
    <row r="129" spans="9:16" x14ac:dyDescent="0.3">
      <c r="I129" s="52"/>
      <c r="J129" s="52"/>
      <c r="K129" s="52"/>
      <c r="L129" s="52"/>
      <c r="M129" s="52"/>
      <c r="N129" s="52"/>
      <c r="O129" s="52"/>
      <c r="P129" s="52"/>
    </row>
    <row r="130" spans="9:16" x14ac:dyDescent="0.3">
      <c r="I130" s="52"/>
      <c r="J130" s="52"/>
      <c r="K130" s="52"/>
      <c r="L130" s="52"/>
      <c r="M130" s="52"/>
      <c r="N130" s="52"/>
      <c r="O130" s="52"/>
      <c r="P130" s="52"/>
    </row>
    <row r="131" spans="9:16" x14ac:dyDescent="0.3">
      <c r="I131" s="52"/>
      <c r="J131" s="52"/>
      <c r="K131" s="52"/>
      <c r="L131" s="52"/>
      <c r="M131" s="52"/>
      <c r="N131" s="52"/>
      <c r="O131" s="52"/>
      <c r="P131" s="52"/>
    </row>
    <row r="132" spans="9:16" x14ac:dyDescent="0.3">
      <c r="I132" s="52"/>
    </row>
    <row r="133" spans="9:16" x14ac:dyDescent="0.3">
      <c r="I133" s="52"/>
    </row>
    <row r="134" spans="9:16" x14ac:dyDescent="0.3">
      <c r="I134" s="52"/>
    </row>
    <row r="135" spans="9:16" x14ac:dyDescent="0.3">
      <c r="I135" s="52"/>
    </row>
    <row r="136" spans="9:16" x14ac:dyDescent="0.3">
      <c r="I136" s="52"/>
    </row>
    <row r="137" spans="9:16" x14ac:dyDescent="0.3">
      <c r="I137" s="52"/>
    </row>
    <row r="138" spans="9:16" x14ac:dyDescent="0.3">
      <c r="I138" s="52"/>
    </row>
    <row r="139" spans="9:16" x14ac:dyDescent="0.3">
      <c r="I139" s="52"/>
    </row>
    <row r="140" spans="9:16" x14ac:dyDescent="0.3">
      <c r="I140" s="52"/>
    </row>
    <row r="141" spans="9:16" x14ac:dyDescent="0.3">
      <c r="I141" s="52"/>
    </row>
    <row r="142" spans="9:16" x14ac:dyDescent="0.3">
      <c r="I142" s="52"/>
    </row>
    <row r="143" spans="9:16" x14ac:dyDescent="0.3">
      <c r="I143" s="52"/>
    </row>
    <row r="144" spans="9:16" x14ac:dyDescent="0.3">
      <c r="I144" s="52"/>
    </row>
    <row r="145" spans="9:9" x14ac:dyDescent="0.3">
      <c r="I145" s="52"/>
    </row>
    <row r="146" spans="9:9" x14ac:dyDescent="0.3">
      <c r="I146" s="52"/>
    </row>
    <row r="147" spans="9:9" x14ac:dyDescent="0.3">
      <c r="I147" s="52"/>
    </row>
    <row r="148" spans="9:9" x14ac:dyDescent="0.3">
      <c r="I148" s="52"/>
    </row>
    <row r="149" spans="9:9" x14ac:dyDescent="0.3">
      <c r="I149" s="52"/>
    </row>
    <row r="150" spans="9:9" x14ac:dyDescent="0.3">
      <c r="I150" s="52"/>
    </row>
    <row r="151" spans="9:9" x14ac:dyDescent="0.3">
      <c r="I151" s="52"/>
    </row>
    <row r="152" spans="9:9" x14ac:dyDescent="0.3">
      <c r="I152" s="52"/>
    </row>
    <row r="153" spans="9:9" x14ac:dyDescent="0.3">
      <c r="I153" s="52"/>
    </row>
    <row r="154" spans="9:9" x14ac:dyDescent="0.3">
      <c r="I154" s="52"/>
    </row>
    <row r="155" spans="9:9" x14ac:dyDescent="0.3">
      <c r="I155" s="52"/>
    </row>
    <row r="156" spans="9:9" x14ac:dyDescent="0.3">
      <c r="I156" s="52"/>
    </row>
    <row r="157" spans="9:9" x14ac:dyDescent="0.3">
      <c r="I157" s="52"/>
    </row>
    <row r="158" spans="9:9" x14ac:dyDescent="0.3">
      <c r="I158" s="52"/>
    </row>
    <row r="159" spans="9:9" x14ac:dyDescent="0.3">
      <c r="I159" s="52"/>
    </row>
    <row r="160" spans="9:9" x14ac:dyDescent="0.3">
      <c r="I160" s="52"/>
    </row>
    <row r="161" spans="9:9" x14ac:dyDescent="0.3">
      <c r="I161" s="52"/>
    </row>
    <row r="162" spans="9:9" x14ac:dyDescent="0.3">
      <c r="I162" s="52"/>
    </row>
    <row r="163" spans="9:9" x14ac:dyDescent="0.3">
      <c r="I163" s="52"/>
    </row>
    <row r="164" spans="9:9" x14ac:dyDescent="0.3">
      <c r="I164" s="52"/>
    </row>
    <row r="165" spans="9:9" x14ac:dyDescent="0.3">
      <c r="I165" s="52"/>
    </row>
    <row r="166" spans="9:9" x14ac:dyDescent="0.3">
      <c r="I166" s="52"/>
    </row>
    <row r="167" spans="9:9" x14ac:dyDescent="0.3">
      <c r="I167" s="52"/>
    </row>
    <row r="168" spans="9:9" x14ac:dyDescent="0.3">
      <c r="I168" s="52"/>
    </row>
    <row r="169" spans="9:9" x14ac:dyDescent="0.3">
      <c r="I169" s="52"/>
    </row>
    <row r="170" spans="9:9" x14ac:dyDescent="0.3">
      <c r="I170" s="52"/>
    </row>
    <row r="171" spans="9:9" x14ac:dyDescent="0.3">
      <c r="I171" s="52"/>
    </row>
    <row r="172" spans="9:9" x14ac:dyDescent="0.3">
      <c r="I172" s="52"/>
    </row>
    <row r="173" spans="9:9" x14ac:dyDescent="0.3">
      <c r="I173" s="52"/>
    </row>
    <row r="174" spans="9:9" x14ac:dyDescent="0.3">
      <c r="I174" s="52"/>
    </row>
    <row r="175" spans="9:9" x14ac:dyDescent="0.3">
      <c r="I175" s="52"/>
    </row>
    <row r="176" spans="9:9" x14ac:dyDescent="0.3">
      <c r="I176" s="52"/>
    </row>
    <row r="177" spans="9:9" x14ac:dyDescent="0.3">
      <c r="I177" s="52"/>
    </row>
    <row r="178" spans="9:9" x14ac:dyDescent="0.3">
      <c r="I178" s="52"/>
    </row>
    <row r="179" spans="9:9" x14ac:dyDescent="0.3">
      <c r="I179" s="52"/>
    </row>
    <row r="180" spans="9:9" x14ac:dyDescent="0.3">
      <c r="I180" s="52"/>
    </row>
    <row r="181" spans="9:9" x14ac:dyDescent="0.3">
      <c r="I181" s="52"/>
    </row>
    <row r="182" spans="9:9" x14ac:dyDescent="0.3">
      <c r="I182" s="52"/>
    </row>
    <row r="183" spans="9:9" x14ac:dyDescent="0.3">
      <c r="I183" s="52"/>
    </row>
    <row r="184" spans="9:9" x14ac:dyDescent="0.3">
      <c r="I184" s="52"/>
    </row>
    <row r="185" spans="9:9" x14ac:dyDescent="0.3">
      <c r="I185" s="52"/>
    </row>
    <row r="186" spans="9:9" x14ac:dyDescent="0.3">
      <c r="I186" s="52"/>
    </row>
    <row r="187" spans="9:9" x14ac:dyDescent="0.3">
      <c r="I187" s="52"/>
    </row>
    <row r="188" spans="9:9" x14ac:dyDescent="0.3">
      <c r="I188" s="52"/>
    </row>
    <row r="189" spans="9:9" x14ac:dyDescent="0.3">
      <c r="I189" s="52"/>
    </row>
    <row r="190" spans="9:9" x14ac:dyDescent="0.3">
      <c r="I190" s="52"/>
    </row>
    <row r="191" spans="9:9" x14ac:dyDescent="0.3">
      <c r="I191" s="52"/>
    </row>
    <row r="192" spans="9:9" x14ac:dyDescent="0.3">
      <c r="I192" s="52"/>
    </row>
    <row r="193" spans="9:9" x14ac:dyDescent="0.3">
      <c r="I193" s="52"/>
    </row>
    <row r="194" spans="9:9" x14ac:dyDescent="0.3">
      <c r="I194" s="52"/>
    </row>
    <row r="195" spans="9:9" x14ac:dyDescent="0.3">
      <c r="I195" s="52"/>
    </row>
    <row r="196" spans="9:9" x14ac:dyDescent="0.3">
      <c r="I196" s="52"/>
    </row>
    <row r="197" spans="9:9" x14ac:dyDescent="0.3">
      <c r="I197" s="52"/>
    </row>
    <row r="198" spans="9:9" x14ac:dyDescent="0.3">
      <c r="I198" s="52"/>
    </row>
    <row r="199" spans="9:9" x14ac:dyDescent="0.3">
      <c r="I199" s="52"/>
    </row>
    <row r="200" spans="9:9" x14ac:dyDescent="0.3">
      <c r="I200" s="52"/>
    </row>
    <row r="201" spans="9:9" x14ac:dyDescent="0.3">
      <c r="I201" s="52"/>
    </row>
    <row r="202" spans="9:9" x14ac:dyDescent="0.3">
      <c r="I202" s="52"/>
    </row>
    <row r="203" spans="9:9" x14ac:dyDescent="0.3">
      <c r="I203" s="52"/>
    </row>
    <row r="204" spans="9:9" x14ac:dyDescent="0.3">
      <c r="I204" s="52"/>
    </row>
    <row r="205" spans="9:9" x14ac:dyDescent="0.3">
      <c r="I205" s="52"/>
    </row>
    <row r="206" spans="9:9" x14ac:dyDescent="0.3">
      <c r="I206" s="52"/>
    </row>
    <row r="207" spans="9:9" x14ac:dyDescent="0.3">
      <c r="I207" s="52"/>
    </row>
    <row r="208" spans="9:9" x14ac:dyDescent="0.3">
      <c r="I208" s="52"/>
    </row>
    <row r="209" spans="9:9" x14ac:dyDescent="0.3">
      <c r="I209" s="52"/>
    </row>
    <row r="210" spans="9:9" x14ac:dyDescent="0.3">
      <c r="I210" s="52"/>
    </row>
    <row r="211" spans="9:9" x14ac:dyDescent="0.3">
      <c r="I211" s="52"/>
    </row>
    <row r="212" spans="9:9" x14ac:dyDescent="0.3">
      <c r="I212" s="52"/>
    </row>
    <row r="213" spans="9:9" x14ac:dyDescent="0.3">
      <c r="I213" s="52"/>
    </row>
    <row r="214" spans="9:9" x14ac:dyDescent="0.3">
      <c r="I214" s="52"/>
    </row>
    <row r="215" spans="9:9" x14ac:dyDescent="0.3">
      <c r="I215" s="52"/>
    </row>
    <row r="216" spans="9:9" x14ac:dyDescent="0.3">
      <c r="I216" s="52"/>
    </row>
    <row r="217" spans="9:9" x14ac:dyDescent="0.3">
      <c r="I217" s="52"/>
    </row>
    <row r="218" spans="9:9" x14ac:dyDescent="0.3">
      <c r="I218" s="52"/>
    </row>
    <row r="219" spans="9:9" x14ac:dyDescent="0.3">
      <c r="I219" s="52"/>
    </row>
    <row r="220" spans="9:9" x14ac:dyDescent="0.3">
      <c r="I220" s="52"/>
    </row>
    <row r="221" spans="9:9" x14ac:dyDescent="0.3">
      <c r="I221" s="52"/>
    </row>
    <row r="222" spans="9:9" x14ac:dyDescent="0.3">
      <c r="I222" s="52"/>
    </row>
    <row r="223" spans="9:9" x14ac:dyDescent="0.3">
      <c r="I223" s="52"/>
    </row>
    <row r="224" spans="9:9" x14ac:dyDescent="0.3">
      <c r="I224" s="52"/>
    </row>
    <row r="225" spans="9:9" x14ac:dyDescent="0.3">
      <c r="I225" s="52"/>
    </row>
    <row r="226" spans="9:9" x14ac:dyDescent="0.3">
      <c r="I226" s="52"/>
    </row>
    <row r="227" spans="9:9" x14ac:dyDescent="0.3">
      <c r="I227" s="52"/>
    </row>
    <row r="228" spans="9:9" x14ac:dyDescent="0.3">
      <c r="I228" s="52"/>
    </row>
    <row r="229" spans="9:9" x14ac:dyDescent="0.3">
      <c r="I229" s="52"/>
    </row>
    <row r="230" spans="9:9" x14ac:dyDescent="0.3">
      <c r="I230" s="52"/>
    </row>
    <row r="231" spans="9:9" x14ac:dyDescent="0.3">
      <c r="I231" s="52"/>
    </row>
    <row r="232" spans="9:9" x14ac:dyDescent="0.3">
      <c r="I232" s="52"/>
    </row>
    <row r="233" spans="9:9" x14ac:dyDescent="0.3">
      <c r="I233" s="52"/>
    </row>
    <row r="234" spans="9:9" x14ac:dyDescent="0.3">
      <c r="I234" s="52"/>
    </row>
    <row r="235" spans="9:9" x14ac:dyDescent="0.3">
      <c r="I235" s="52"/>
    </row>
    <row r="236" spans="9:9" x14ac:dyDescent="0.3">
      <c r="I236" s="52"/>
    </row>
    <row r="237" spans="9:9" x14ac:dyDescent="0.3">
      <c r="I237" s="52"/>
    </row>
    <row r="238" spans="9:9" x14ac:dyDescent="0.3">
      <c r="I238" s="52"/>
    </row>
    <row r="239" spans="9:9" x14ac:dyDescent="0.3">
      <c r="I239" s="52"/>
    </row>
    <row r="240" spans="9:9" x14ac:dyDescent="0.3">
      <c r="I240" s="52"/>
    </row>
    <row r="241" spans="9:9" x14ac:dyDescent="0.3">
      <c r="I241" s="52"/>
    </row>
    <row r="242" spans="9:9" x14ac:dyDescent="0.3">
      <c r="I242" s="52"/>
    </row>
    <row r="243" spans="9:9" x14ac:dyDescent="0.3">
      <c r="I243" s="52"/>
    </row>
    <row r="244" spans="9:9" x14ac:dyDescent="0.3">
      <c r="I244" s="52"/>
    </row>
    <row r="245" spans="9:9" x14ac:dyDescent="0.3">
      <c r="I245" s="52"/>
    </row>
    <row r="246" spans="9:9" x14ac:dyDescent="0.3">
      <c r="I246" s="52"/>
    </row>
    <row r="247" spans="9:9" x14ac:dyDescent="0.3">
      <c r="I247" s="52"/>
    </row>
    <row r="248" spans="9:9" x14ac:dyDescent="0.3">
      <c r="I248" s="52"/>
    </row>
    <row r="249" spans="9:9" x14ac:dyDescent="0.3">
      <c r="I249" s="52"/>
    </row>
    <row r="250" spans="9:9" x14ac:dyDescent="0.3">
      <c r="I250" s="52"/>
    </row>
    <row r="251" spans="9:9" x14ac:dyDescent="0.3">
      <c r="I251" s="52"/>
    </row>
    <row r="252" spans="9:9" x14ac:dyDescent="0.3">
      <c r="I252" s="52"/>
    </row>
    <row r="253" spans="9:9" x14ac:dyDescent="0.3">
      <c r="I253" s="52"/>
    </row>
    <row r="254" spans="9:9" x14ac:dyDescent="0.3">
      <c r="I254" s="52"/>
    </row>
    <row r="255" spans="9:9" x14ac:dyDescent="0.3">
      <c r="I255" s="52"/>
    </row>
    <row r="256" spans="9:9" x14ac:dyDescent="0.3">
      <c r="I256" s="52"/>
    </row>
    <row r="257" spans="9:9" x14ac:dyDescent="0.3">
      <c r="I257" s="52"/>
    </row>
    <row r="258" spans="9:9" x14ac:dyDescent="0.3">
      <c r="I258" s="52"/>
    </row>
    <row r="259" spans="9:9" x14ac:dyDescent="0.3">
      <c r="I259" s="52"/>
    </row>
    <row r="260" spans="9:9" x14ac:dyDescent="0.3">
      <c r="I260" s="52"/>
    </row>
    <row r="261" spans="9:9" x14ac:dyDescent="0.3">
      <c r="I261" s="52"/>
    </row>
    <row r="262" spans="9:9" x14ac:dyDescent="0.3">
      <c r="I262" s="52"/>
    </row>
    <row r="263" spans="9:9" x14ac:dyDescent="0.3">
      <c r="I263" s="52"/>
    </row>
    <row r="264" spans="9:9" x14ac:dyDescent="0.3">
      <c r="I264" s="52"/>
    </row>
    <row r="265" spans="9:9" x14ac:dyDescent="0.3">
      <c r="I265" s="52"/>
    </row>
    <row r="266" spans="9:9" x14ac:dyDescent="0.3">
      <c r="I266" s="52"/>
    </row>
    <row r="267" spans="9:9" x14ac:dyDescent="0.3">
      <c r="I267" s="52"/>
    </row>
    <row r="268" spans="9:9" x14ac:dyDescent="0.3">
      <c r="I268" s="52"/>
    </row>
    <row r="269" spans="9:9" x14ac:dyDescent="0.3">
      <c r="I269" s="52"/>
    </row>
    <row r="270" spans="9:9" x14ac:dyDescent="0.3">
      <c r="I270" s="52"/>
    </row>
    <row r="271" spans="9:9" x14ac:dyDescent="0.3">
      <c r="I271" s="52"/>
    </row>
    <row r="272" spans="9:9" x14ac:dyDescent="0.3">
      <c r="I272" s="52"/>
    </row>
    <row r="273" spans="9:9" x14ac:dyDescent="0.3">
      <c r="I273" s="52"/>
    </row>
    <row r="274" spans="9:9" x14ac:dyDescent="0.3">
      <c r="I274" s="52"/>
    </row>
    <row r="275" spans="9:9" x14ac:dyDescent="0.3">
      <c r="I275" s="52"/>
    </row>
    <row r="276" spans="9:9" x14ac:dyDescent="0.3">
      <c r="I276" s="52"/>
    </row>
    <row r="277" spans="9:9" x14ac:dyDescent="0.3">
      <c r="I277" s="52"/>
    </row>
    <row r="278" spans="9:9" x14ac:dyDescent="0.3">
      <c r="I278" s="52"/>
    </row>
    <row r="279" spans="9:9" x14ac:dyDescent="0.3">
      <c r="I279" s="52"/>
    </row>
    <row r="280" spans="9:9" x14ac:dyDescent="0.3">
      <c r="I280" s="52"/>
    </row>
    <row r="281" spans="9:9" x14ac:dyDescent="0.3">
      <c r="I281" s="52"/>
    </row>
    <row r="282" spans="9:9" x14ac:dyDescent="0.3">
      <c r="I282" s="52"/>
    </row>
    <row r="283" spans="9:9" x14ac:dyDescent="0.3">
      <c r="I283" s="52"/>
    </row>
    <row r="284" spans="9:9" x14ac:dyDescent="0.3">
      <c r="I284" s="52"/>
    </row>
    <row r="285" spans="9:9" x14ac:dyDescent="0.3">
      <c r="I285" s="52"/>
    </row>
    <row r="286" spans="9:9" x14ac:dyDescent="0.3">
      <c r="I286" s="52"/>
    </row>
    <row r="287" spans="9:9" x14ac:dyDescent="0.3">
      <c r="I287" s="52"/>
    </row>
    <row r="288" spans="9:9" x14ac:dyDescent="0.3">
      <c r="I288" s="52"/>
    </row>
    <row r="289" spans="9:9" x14ac:dyDescent="0.3">
      <c r="I289" s="52"/>
    </row>
    <row r="290" spans="9:9" x14ac:dyDescent="0.3">
      <c r="I290" s="52"/>
    </row>
    <row r="291" spans="9:9" x14ac:dyDescent="0.3">
      <c r="I291" s="52"/>
    </row>
    <row r="292" spans="9:9" x14ac:dyDescent="0.3">
      <c r="I292" s="52"/>
    </row>
    <row r="293" spans="9:9" x14ac:dyDescent="0.3">
      <c r="I293" s="52"/>
    </row>
    <row r="294" spans="9:9" x14ac:dyDescent="0.3">
      <c r="I294" s="52"/>
    </row>
    <row r="295" spans="9:9" x14ac:dyDescent="0.3">
      <c r="I295" s="52"/>
    </row>
    <row r="296" spans="9:9" x14ac:dyDescent="0.3">
      <c r="I296" s="52"/>
    </row>
    <row r="297" spans="9:9" x14ac:dyDescent="0.3">
      <c r="I297" s="52"/>
    </row>
    <row r="298" spans="9:9" x14ac:dyDescent="0.3">
      <c r="I298" s="52"/>
    </row>
    <row r="299" spans="9:9" x14ac:dyDescent="0.3">
      <c r="I299" s="52"/>
    </row>
    <row r="300" spans="9:9" x14ac:dyDescent="0.3">
      <c r="I300" s="52"/>
    </row>
    <row r="301" spans="9:9" x14ac:dyDescent="0.3">
      <c r="I301" s="52"/>
    </row>
    <row r="302" spans="9:9" x14ac:dyDescent="0.3">
      <c r="I302" s="52"/>
    </row>
    <row r="303" spans="9:9" x14ac:dyDescent="0.3">
      <c r="I303" s="52"/>
    </row>
    <row r="304" spans="9:9" x14ac:dyDescent="0.3">
      <c r="I304" s="52"/>
    </row>
    <row r="305" spans="9:9" x14ac:dyDescent="0.3">
      <c r="I305" s="52"/>
    </row>
    <row r="306" spans="9:9" x14ac:dyDescent="0.3">
      <c r="I306" s="52"/>
    </row>
    <row r="307" spans="9:9" x14ac:dyDescent="0.3">
      <c r="I307" s="52"/>
    </row>
    <row r="308" spans="9:9" x14ac:dyDescent="0.3">
      <c r="I308" s="52"/>
    </row>
    <row r="309" spans="9:9" x14ac:dyDescent="0.3">
      <c r="I309" s="52"/>
    </row>
    <row r="310" spans="9:9" x14ac:dyDescent="0.3">
      <c r="I310" s="52"/>
    </row>
    <row r="311" spans="9:9" x14ac:dyDescent="0.3">
      <c r="I311" s="52"/>
    </row>
    <row r="312" spans="9:9" x14ac:dyDescent="0.3">
      <c r="I312" s="52"/>
    </row>
    <row r="313" spans="9:9" x14ac:dyDescent="0.3">
      <c r="I313" s="52"/>
    </row>
    <row r="314" spans="9:9" x14ac:dyDescent="0.3">
      <c r="I314" s="52"/>
    </row>
    <row r="315" spans="9:9" x14ac:dyDescent="0.3">
      <c r="I315" s="52"/>
    </row>
    <row r="316" spans="9:9" x14ac:dyDescent="0.3">
      <c r="I316" s="52"/>
    </row>
    <row r="317" spans="9:9" x14ac:dyDescent="0.3">
      <c r="I317" s="52"/>
    </row>
    <row r="318" spans="9:9" x14ac:dyDescent="0.3">
      <c r="I318" s="52"/>
    </row>
    <row r="319" spans="9:9" x14ac:dyDescent="0.3">
      <c r="I319" s="52"/>
    </row>
    <row r="320" spans="9:9" x14ac:dyDescent="0.3">
      <c r="I320" s="52"/>
    </row>
    <row r="321" spans="9:9" x14ac:dyDescent="0.3">
      <c r="I321" s="52"/>
    </row>
    <row r="322" spans="9:9" x14ac:dyDescent="0.3">
      <c r="I322" s="52"/>
    </row>
    <row r="323" spans="9:9" x14ac:dyDescent="0.3">
      <c r="I323" s="52"/>
    </row>
    <row r="324" spans="9:9" x14ac:dyDescent="0.3">
      <c r="I324" s="52"/>
    </row>
    <row r="325" spans="9:9" x14ac:dyDescent="0.3">
      <c r="I325" s="52"/>
    </row>
    <row r="326" spans="9:9" x14ac:dyDescent="0.3">
      <c r="I326" s="52"/>
    </row>
    <row r="327" spans="9:9" x14ac:dyDescent="0.3">
      <c r="I327" s="52"/>
    </row>
    <row r="328" spans="9:9" x14ac:dyDescent="0.3">
      <c r="I328" s="52"/>
    </row>
    <row r="329" spans="9:9" x14ac:dyDescent="0.3">
      <c r="I329" s="52"/>
    </row>
    <row r="330" spans="9:9" x14ac:dyDescent="0.3">
      <c r="I330" s="52"/>
    </row>
    <row r="331" spans="9:9" x14ac:dyDescent="0.3">
      <c r="I331" s="52"/>
    </row>
    <row r="332" spans="9:9" x14ac:dyDescent="0.3">
      <c r="I332" s="52"/>
    </row>
    <row r="333" spans="9:9" x14ac:dyDescent="0.3">
      <c r="I333" s="52"/>
    </row>
    <row r="334" spans="9:9" x14ac:dyDescent="0.3">
      <c r="I334" s="52"/>
    </row>
    <row r="335" spans="9:9" x14ac:dyDescent="0.3">
      <c r="I335" s="52"/>
    </row>
    <row r="336" spans="9:9" x14ac:dyDescent="0.3">
      <c r="I336" s="52"/>
    </row>
    <row r="337" spans="9:9" x14ac:dyDescent="0.3">
      <c r="I337" s="52"/>
    </row>
    <row r="338" spans="9:9" x14ac:dyDescent="0.3">
      <c r="I338" s="52"/>
    </row>
    <row r="339" spans="9:9" x14ac:dyDescent="0.3">
      <c r="I339" s="52"/>
    </row>
    <row r="340" spans="9:9" x14ac:dyDescent="0.3">
      <c r="I340" s="52"/>
    </row>
    <row r="341" spans="9:9" x14ac:dyDescent="0.3">
      <c r="I341" s="52"/>
    </row>
    <row r="342" spans="9:9" x14ac:dyDescent="0.3">
      <c r="I342" s="52"/>
    </row>
    <row r="343" spans="9:9" x14ac:dyDescent="0.3">
      <c r="I343" s="52"/>
    </row>
    <row r="344" spans="9:9" x14ac:dyDescent="0.3">
      <c r="I344" s="52"/>
    </row>
    <row r="345" spans="9:9" x14ac:dyDescent="0.3">
      <c r="I345" s="52"/>
    </row>
    <row r="346" spans="9:9" x14ac:dyDescent="0.3">
      <c r="I346" s="52"/>
    </row>
    <row r="347" spans="9:9" x14ac:dyDescent="0.3">
      <c r="I347" s="52"/>
    </row>
    <row r="348" spans="9:9" x14ac:dyDescent="0.3">
      <c r="I348" s="52"/>
    </row>
    <row r="349" spans="9:9" x14ac:dyDescent="0.3">
      <c r="I349" s="52"/>
    </row>
    <row r="350" spans="9:9" x14ac:dyDescent="0.3">
      <c r="I350" s="52"/>
    </row>
    <row r="351" spans="9:9" x14ac:dyDescent="0.3">
      <c r="I351" s="52"/>
    </row>
    <row r="352" spans="9:9" x14ac:dyDescent="0.3">
      <c r="I352" s="52"/>
    </row>
    <row r="353" spans="9:9" x14ac:dyDescent="0.3">
      <c r="I353" s="52"/>
    </row>
    <row r="354" spans="9:9" x14ac:dyDescent="0.3">
      <c r="I354" s="52"/>
    </row>
    <row r="355" spans="9:9" x14ac:dyDescent="0.3">
      <c r="I355" s="52"/>
    </row>
    <row r="356" spans="9:9" x14ac:dyDescent="0.3">
      <c r="I356" s="52"/>
    </row>
    <row r="357" spans="9:9" x14ac:dyDescent="0.3">
      <c r="I357" s="52"/>
    </row>
    <row r="358" spans="9:9" x14ac:dyDescent="0.3">
      <c r="I358" s="52"/>
    </row>
    <row r="359" spans="9:9" x14ac:dyDescent="0.3">
      <c r="I359" s="52"/>
    </row>
    <row r="360" spans="9:9" x14ac:dyDescent="0.3">
      <c r="I360" s="52"/>
    </row>
    <row r="361" spans="9:9" x14ac:dyDescent="0.3">
      <c r="I361" s="52"/>
    </row>
    <row r="362" spans="9:9" x14ac:dyDescent="0.3">
      <c r="I362" s="52"/>
    </row>
    <row r="363" spans="9:9" x14ac:dyDescent="0.3">
      <c r="I363" s="52"/>
    </row>
    <row r="364" spans="9:9" x14ac:dyDescent="0.3">
      <c r="I364" s="52"/>
    </row>
    <row r="365" spans="9:9" x14ac:dyDescent="0.3">
      <c r="I365" s="52"/>
    </row>
    <row r="366" spans="9:9" x14ac:dyDescent="0.3">
      <c r="I366" s="52"/>
    </row>
    <row r="367" spans="9:9" x14ac:dyDescent="0.3">
      <c r="I367" s="52"/>
    </row>
    <row r="368" spans="9:9" x14ac:dyDescent="0.3">
      <c r="I368" s="52"/>
    </row>
    <row r="369" spans="9:9" x14ac:dyDescent="0.3">
      <c r="I369" s="52"/>
    </row>
    <row r="370" spans="9:9" x14ac:dyDescent="0.3">
      <c r="I370" s="52"/>
    </row>
    <row r="371" spans="9:9" x14ac:dyDescent="0.3">
      <c r="I371" s="52"/>
    </row>
    <row r="372" spans="9:9" x14ac:dyDescent="0.3">
      <c r="I372" s="52"/>
    </row>
    <row r="373" spans="9:9" x14ac:dyDescent="0.3">
      <c r="I373" s="52"/>
    </row>
    <row r="374" spans="9:9" x14ac:dyDescent="0.3">
      <c r="I374" s="52"/>
    </row>
    <row r="375" spans="9:9" x14ac:dyDescent="0.3">
      <c r="I375" s="52"/>
    </row>
    <row r="376" spans="9:9" x14ac:dyDescent="0.3">
      <c r="I376" s="52"/>
    </row>
    <row r="377" spans="9:9" x14ac:dyDescent="0.3">
      <c r="I377" s="52"/>
    </row>
    <row r="378" spans="9:9" x14ac:dyDescent="0.3">
      <c r="I378" s="52"/>
    </row>
    <row r="379" spans="9:9" x14ac:dyDescent="0.3">
      <c r="I379" s="52"/>
    </row>
    <row r="380" spans="9:9" x14ac:dyDescent="0.3">
      <c r="I380" s="52"/>
    </row>
    <row r="381" spans="9:9" x14ac:dyDescent="0.3">
      <c r="I381" s="52"/>
    </row>
    <row r="382" spans="9:9" x14ac:dyDescent="0.3">
      <c r="I382" s="52"/>
    </row>
    <row r="383" spans="9:9" x14ac:dyDescent="0.3">
      <c r="I383" s="52"/>
    </row>
    <row r="384" spans="9:9" x14ac:dyDescent="0.3">
      <c r="I384" s="52"/>
    </row>
    <row r="385" spans="9:9" x14ac:dyDescent="0.3">
      <c r="I385" s="52"/>
    </row>
    <row r="386" spans="9:9" x14ac:dyDescent="0.3">
      <c r="I386" s="52"/>
    </row>
    <row r="387" spans="9:9" x14ac:dyDescent="0.3">
      <c r="I387" s="52"/>
    </row>
    <row r="388" spans="9:9" x14ac:dyDescent="0.3">
      <c r="I388" s="52"/>
    </row>
    <row r="389" spans="9:9" x14ac:dyDescent="0.3">
      <c r="I389" s="52"/>
    </row>
    <row r="390" spans="9:9" x14ac:dyDescent="0.3">
      <c r="I390" s="52"/>
    </row>
    <row r="391" spans="9:9" x14ac:dyDescent="0.3">
      <c r="I391" s="52"/>
    </row>
    <row r="392" spans="9:9" x14ac:dyDescent="0.3">
      <c r="I392" s="52"/>
    </row>
    <row r="393" spans="9:9" x14ac:dyDescent="0.3">
      <c r="I393" s="52"/>
    </row>
    <row r="394" spans="9:9" x14ac:dyDescent="0.3">
      <c r="I394" s="52"/>
    </row>
    <row r="395" spans="9:9" x14ac:dyDescent="0.3">
      <c r="I395" s="52"/>
    </row>
    <row r="396" spans="9:9" x14ac:dyDescent="0.3">
      <c r="I396" s="52"/>
    </row>
    <row r="397" spans="9:9" x14ac:dyDescent="0.3">
      <c r="I397" s="52"/>
    </row>
    <row r="398" spans="9:9" x14ac:dyDescent="0.3">
      <c r="I398" s="52"/>
    </row>
    <row r="399" spans="9:9" x14ac:dyDescent="0.3">
      <c r="I399" s="52"/>
    </row>
    <row r="400" spans="9:9" x14ac:dyDescent="0.3">
      <c r="I400" s="52"/>
    </row>
    <row r="401" spans="9:9" x14ac:dyDescent="0.3">
      <c r="I401" s="52"/>
    </row>
    <row r="402" spans="9:9" x14ac:dyDescent="0.3">
      <c r="I402" s="52"/>
    </row>
    <row r="403" spans="9:9" x14ac:dyDescent="0.3">
      <c r="I403" s="52"/>
    </row>
    <row r="404" spans="9:9" x14ac:dyDescent="0.3">
      <c r="I404" s="52"/>
    </row>
    <row r="405" spans="9:9" x14ac:dyDescent="0.3">
      <c r="I405" s="52"/>
    </row>
    <row r="406" spans="9:9" x14ac:dyDescent="0.3">
      <c r="I406" s="52"/>
    </row>
    <row r="407" spans="9:9" x14ac:dyDescent="0.3">
      <c r="I407" s="52"/>
    </row>
    <row r="408" spans="9:9" x14ac:dyDescent="0.3">
      <c r="I408" s="52"/>
    </row>
    <row r="409" spans="9:9" x14ac:dyDescent="0.3">
      <c r="I409" s="52"/>
    </row>
    <row r="410" spans="9:9" x14ac:dyDescent="0.3">
      <c r="I410" s="52"/>
    </row>
    <row r="411" spans="9:9" x14ac:dyDescent="0.3">
      <c r="I411" s="52"/>
    </row>
    <row r="412" spans="9:9" x14ac:dyDescent="0.3">
      <c r="I412" s="52"/>
    </row>
    <row r="413" spans="9:9" x14ac:dyDescent="0.3">
      <c r="I413" s="52"/>
    </row>
    <row r="414" spans="9:9" x14ac:dyDescent="0.3">
      <c r="I414" s="52"/>
    </row>
    <row r="415" spans="9:9" x14ac:dyDescent="0.3">
      <c r="I415" s="52"/>
    </row>
    <row r="416" spans="9:9" x14ac:dyDescent="0.3">
      <c r="I416" s="52"/>
    </row>
    <row r="417" spans="9:9" x14ac:dyDescent="0.3">
      <c r="I417" s="52"/>
    </row>
    <row r="418" spans="9:9" x14ac:dyDescent="0.3">
      <c r="I418" s="52"/>
    </row>
    <row r="419" spans="9:9" x14ac:dyDescent="0.3">
      <c r="I419" s="52"/>
    </row>
    <row r="420" spans="9:9" x14ac:dyDescent="0.3">
      <c r="I420" s="52"/>
    </row>
    <row r="421" spans="9:9" x14ac:dyDescent="0.3">
      <c r="I421" s="52"/>
    </row>
    <row r="422" spans="9:9" x14ac:dyDescent="0.3">
      <c r="I422" s="52"/>
    </row>
    <row r="423" spans="9:9" x14ac:dyDescent="0.3">
      <c r="I423" s="52"/>
    </row>
    <row r="424" spans="9:9" x14ac:dyDescent="0.3">
      <c r="I424" s="52"/>
    </row>
    <row r="425" spans="9:9" x14ac:dyDescent="0.3">
      <c r="I425" s="52"/>
    </row>
    <row r="426" spans="9:9" x14ac:dyDescent="0.3">
      <c r="I426" s="52"/>
    </row>
    <row r="427" spans="9:9" x14ac:dyDescent="0.3">
      <c r="I427" s="52"/>
    </row>
    <row r="428" spans="9:9" x14ac:dyDescent="0.3">
      <c r="I428" s="52"/>
    </row>
    <row r="429" spans="9:9" x14ac:dyDescent="0.3">
      <c r="I429" s="52"/>
    </row>
    <row r="430" spans="9:9" x14ac:dyDescent="0.3">
      <c r="I430" s="52"/>
    </row>
    <row r="431" spans="9:9" x14ac:dyDescent="0.3">
      <c r="I431" s="52"/>
    </row>
    <row r="432" spans="9:9" x14ac:dyDescent="0.3">
      <c r="I432" s="52"/>
    </row>
    <row r="433" spans="9:9" x14ac:dyDescent="0.3">
      <c r="I433" s="52"/>
    </row>
    <row r="434" spans="9:9" x14ac:dyDescent="0.3">
      <c r="I434" s="52"/>
    </row>
    <row r="435" spans="9:9" x14ac:dyDescent="0.3">
      <c r="I435" s="52"/>
    </row>
    <row r="436" spans="9:9" x14ac:dyDescent="0.3">
      <c r="I436" s="52"/>
    </row>
    <row r="437" spans="9:9" x14ac:dyDescent="0.3">
      <c r="I437" s="52"/>
    </row>
    <row r="438" spans="9:9" x14ac:dyDescent="0.3">
      <c r="I438" s="52"/>
    </row>
    <row r="439" spans="9:9" x14ac:dyDescent="0.3">
      <c r="I439" s="52"/>
    </row>
    <row r="440" spans="9:9" x14ac:dyDescent="0.3">
      <c r="I440" s="52"/>
    </row>
    <row r="441" spans="9:9" x14ac:dyDescent="0.3">
      <c r="I441" s="52"/>
    </row>
    <row r="442" spans="9:9" x14ac:dyDescent="0.3">
      <c r="I442" s="52"/>
    </row>
    <row r="443" spans="9:9" x14ac:dyDescent="0.3">
      <c r="I443" s="52"/>
    </row>
    <row r="444" spans="9:9" x14ac:dyDescent="0.3">
      <c r="I444" s="52"/>
    </row>
    <row r="445" spans="9:9" x14ac:dyDescent="0.3">
      <c r="I445" s="52"/>
    </row>
    <row r="446" spans="9:9" x14ac:dyDescent="0.3">
      <c r="I446" s="52"/>
    </row>
    <row r="447" spans="9:9" x14ac:dyDescent="0.3">
      <c r="I447" s="52"/>
    </row>
    <row r="448" spans="9:9" x14ac:dyDescent="0.3">
      <c r="I448" s="52"/>
    </row>
    <row r="449" spans="9:9" x14ac:dyDescent="0.3">
      <c r="I449" s="52"/>
    </row>
    <row r="450" spans="9:9" x14ac:dyDescent="0.3">
      <c r="I450" s="52"/>
    </row>
    <row r="451" spans="9:9" x14ac:dyDescent="0.3">
      <c r="I451" s="52"/>
    </row>
    <row r="452" spans="9:9" x14ac:dyDescent="0.3">
      <c r="I452" s="52"/>
    </row>
    <row r="453" spans="9:9" x14ac:dyDescent="0.3">
      <c r="I453" s="52"/>
    </row>
    <row r="454" spans="9:9" x14ac:dyDescent="0.3">
      <c r="I454" s="52"/>
    </row>
    <row r="455" spans="9:9" x14ac:dyDescent="0.3">
      <c r="I455" s="52"/>
    </row>
    <row r="456" spans="9:9" x14ac:dyDescent="0.3">
      <c r="I456" s="52"/>
    </row>
    <row r="457" spans="9:9" x14ac:dyDescent="0.3">
      <c r="I457" s="52"/>
    </row>
    <row r="458" spans="9:9" x14ac:dyDescent="0.3">
      <c r="I458" s="52"/>
    </row>
    <row r="459" spans="9:9" x14ac:dyDescent="0.3">
      <c r="I459" s="52"/>
    </row>
    <row r="460" spans="9:9" x14ac:dyDescent="0.3">
      <c r="I460" s="52"/>
    </row>
    <row r="461" spans="9:9" x14ac:dyDescent="0.3">
      <c r="I461" s="52"/>
    </row>
    <row r="462" spans="9:9" x14ac:dyDescent="0.3">
      <c r="I462" s="52"/>
    </row>
    <row r="463" spans="9:9" x14ac:dyDescent="0.3">
      <c r="I463" s="52"/>
    </row>
    <row r="464" spans="9:9" x14ac:dyDescent="0.3">
      <c r="I464" s="52"/>
    </row>
    <row r="465" spans="9:9" x14ac:dyDescent="0.3">
      <c r="I465" s="52"/>
    </row>
    <row r="466" spans="9:9" x14ac:dyDescent="0.3">
      <c r="I466" s="52"/>
    </row>
    <row r="467" spans="9:9" x14ac:dyDescent="0.3">
      <c r="I467" s="52"/>
    </row>
    <row r="468" spans="9:9" x14ac:dyDescent="0.3">
      <c r="I468" s="52"/>
    </row>
    <row r="469" spans="9:9" x14ac:dyDescent="0.3">
      <c r="I469" s="52"/>
    </row>
    <row r="470" spans="9:9" x14ac:dyDescent="0.3">
      <c r="I470" s="52"/>
    </row>
    <row r="471" spans="9:9" x14ac:dyDescent="0.3">
      <c r="I471" s="52"/>
    </row>
    <row r="472" spans="9:9" x14ac:dyDescent="0.3">
      <c r="I472" s="52"/>
    </row>
    <row r="473" spans="9:9" x14ac:dyDescent="0.3">
      <c r="I473" s="52"/>
    </row>
    <row r="474" spans="9:9" x14ac:dyDescent="0.3">
      <c r="I474" s="52"/>
    </row>
    <row r="475" spans="9:9" x14ac:dyDescent="0.3">
      <c r="I475" s="52"/>
    </row>
    <row r="476" spans="9:9" x14ac:dyDescent="0.3">
      <c r="I476" s="52"/>
    </row>
    <row r="477" spans="9:9" x14ac:dyDescent="0.3">
      <c r="I477" s="52"/>
    </row>
    <row r="478" spans="9:9" x14ac:dyDescent="0.3">
      <c r="I478" s="52"/>
    </row>
    <row r="479" spans="9:9" x14ac:dyDescent="0.3">
      <c r="I479" s="52"/>
    </row>
    <row r="480" spans="9:9" x14ac:dyDescent="0.3">
      <c r="I480" s="52"/>
    </row>
    <row r="481" spans="9:9" x14ac:dyDescent="0.3">
      <c r="I481" s="52"/>
    </row>
    <row r="482" spans="9:9" x14ac:dyDescent="0.3">
      <c r="I482" s="52"/>
    </row>
    <row r="483" spans="9:9" x14ac:dyDescent="0.3">
      <c r="I483" s="52"/>
    </row>
    <row r="484" spans="9:9" x14ac:dyDescent="0.3">
      <c r="I484" s="52"/>
    </row>
    <row r="485" spans="9:9" x14ac:dyDescent="0.3">
      <c r="I485" s="52"/>
    </row>
    <row r="486" spans="9:9" x14ac:dyDescent="0.3">
      <c r="I486" s="52"/>
    </row>
    <row r="487" spans="9:9" x14ac:dyDescent="0.3">
      <c r="I487" s="52"/>
    </row>
    <row r="488" spans="9:9" x14ac:dyDescent="0.3">
      <c r="I488" s="52"/>
    </row>
    <row r="489" spans="9:9" x14ac:dyDescent="0.3">
      <c r="I489" s="52"/>
    </row>
    <row r="490" spans="9:9" x14ac:dyDescent="0.3">
      <c r="I490" s="52"/>
    </row>
    <row r="491" spans="9:9" x14ac:dyDescent="0.3">
      <c r="I491" s="52"/>
    </row>
    <row r="492" spans="9:9" x14ac:dyDescent="0.3">
      <c r="I492" s="52"/>
    </row>
    <row r="493" spans="9:9" x14ac:dyDescent="0.3">
      <c r="I493" s="52"/>
    </row>
    <row r="494" spans="9:9" x14ac:dyDescent="0.3">
      <c r="I494" s="52"/>
    </row>
    <row r="495" spans="9:9" x14ac:dyDescent="0.3">
      <c r="I495" s="52"/>
    </row>
    <row r="496" spans="9:9" x14ac:dyDescent="0.3">
      <c r="I496" s="52"/>
    </row>
    <row r="497" spans="9:9" x14ac:dyDescent="0.3">
      <c r="I497" s="52"/>
    </row>
    <row r="498" spans="9:9" x14ac:dyDescent="0.3">
      <c r="I498" s="52"/>
    </row>
    <row r="499" spans="9:9" x14ac:dyDescent="0.3">
      <c r="I499" s="52"/>
    </row>
    <row r="500" spans="9:9" x14ac:dyDescent="0.3">
      <c r="I500" s="52"/>
    </row>
    <row r="501" spans="9:9" x14ac:dyDescent="0.3">
      <c r="I501" s="52"/>
    </row>
    <row r="502" spans="9:9" x14ac:dyDescent="0.3">
      <c r="I502" s="52"/>
    </row>
    <row r="503" spans="9:9" x14ac:dyDescent="0.3">
      <c r="I503" s="52"/>
    </row>
    <row r="504" spans="9:9" x14ac:dyDescent="0.3">
      <c r="I504" s="52"/>
    </row>
    <row r="505" spans="9:9" x14ac:dyDescent="0.3">
      <c r="I505" s="52"/>
    </row>
    <row r="506" spans="9:9" x14ac:dyDescent="0.3">
      <c r="I506" s="52"/>
    </row>
    <row r="507" spans="9:9" x14ac:dyDescent="0.3">
      <c r="I507" s="52"/>
    </row>
    <row r="508" spans="9:9" x14ac:dyDescent="0.3">
      <c r="I508" s="52"/>
    </row>
    <row r="509" spans="9:9" x14ac:dyDescent="0.3">
      <c r="I509" s="52"/>
    </row>
    <row r="510" spans="9:9" x14ac:dyDescent="0.3">
      <c r="I510" s="52"/>
    </row>
    <row r="511" spans="9:9" x14ac:dyDescent="0.3">
      <c r="I511" s="52"/>
    </row>
    <row r="512" spans="9:9" x14ac:dyDescent="0.3">
      <c r="I512" s="52"/>
    </row>
    <row r="513" spans="9:9" x14ac:dyDescent="0.3">
      <c r="I513" s="52"/>
    </row>
    <row r="514" spans="9:9" x14ac:dyDescent="0.3">
      <c r="I514" s="52"/>
    </row>
    <row r="515" spans="9:9" x14ac:dyDescent="0.3">
      <c r="I515" s="52"/>
    </row>
    <row r="516" spans="9:9" x14ac:dyDescent="0.3">
      <c r="I516" s="52"/>
    </row>
    <row r="517" spans="9:9" x14ac:dyDescent="0.3">
      <c r="I517" s="52"/>
    </row>
    <row r="518" spans="9:9" x14ac:dyDescent="0.3">
      <c r="I518" s="52"/>
    </row>
    <row r="519" spans="9:9" x14ac:dyDescent="0.3">
      <c r="I519" s="52"/>
    </row>
    <row r="520" spans="9:9" x14ac:dyDescent="0.3">
      <c r="I520" s="52"/>
    </row>
    <row r="521" spans="9:9" x14ac:dyDescent="0.3">
      <c r="I521" s="52"/>
    </row>
    <row r="522" spans="9:9" x14ac:dyDescent="0.3">
      <c r="I522" s="52"/>
    </row>
    <row r="523" spans="9:9" x14ac:dyDescent="0.3">
      <c r="I523" s="52"/>
    </row>
    <row r="524" spans="9:9" x14ac:dyDescent="0.3">
      <c r="I524" s="52"/>
    </row>
    <row r="525" spans="9:9" x14ac:dyDescent="0.3">
      <c r="I525" s="52"/>
    </row>
    <row r="526" spans="9:9" x14ac:dyDescent="0.3">
      <c r="I526" s="52"/>
    </row>
    <row r="527" spans="9:9" x14ac:dyDescent="0.3">
      <c r="I527" s="52"/>
    </row>
    <row r="528" spans="9:9" x14ac:dyDescent="0.3">
      <c r="I528" s="52"/>
    </row>
    <row r="529" spans="9:9" x14ac:dyDescent="0.3">
      <c r="I529" s="52"/>
    </row>
    <row r="530" spans="9:9" x14ac:dyDescent="0.3">
      <c r="I530" s="52"/>
    </row>
    <row r="531" spans="9:9" x14ac:dyDescent="0.3">
      <c r="I531" s="52"/>
    </row>
    <row r="532" spans="9:9" x14ac:dyDescent="0.3">
      <c r="I532" s="52"/>
    </row>
    <row r="533" spans="9:9" x14ac:dyDescent="0.3">
      <c r="I533" s="52"/>
    </row>
    <row r="534" spans="9:9" x14ac:dyDescent="0.3">
      <c r="I534" s="52"/>
    </row>
    <row r="535" spans="9:9" x14ac:dyDescent="0.3">
      <c r="I535" s="52"/>
    </row>
    <row r="536" spans="9:9" x14ac:dyDescent="0.3">
      <c r="I536" s="52"/>
    </row>
    <row r="537" spans="9:9" x14ac:dyDescent="0.3">
      <c r="I537" s="52"/>
    </row>
    <row r="538" spans="9:9" x14ac:dyDescent="0.3">
      <c r="I538" s="52"/>
    </row>
    <row r="539" spans="9:9" x14ac:dyDescent="0.3">
      <c r="I539" s="52"/>
    </row>
    <row r="540" spans="9:9" x14ac:dyDescent="0.3">
      <c r="I540" s="52"/>
    </row>
    <row r="541" spans="9:9" x14ac:dyDescent="0.3">
      <c r="I541" s="52"/>
    </row>
    <row r="542" spans="9:9" x14ac:dyDescent="0.3">
      <c r="I542" s="52"/>
    </row>
    <row r="543" spans="9:9" x14ac:dyDescent="0.3">
      <c r="I543" s="52"/>
    </row>
    <row r="544" spans="9:9" x14ac:dyDescent="0.3">
      <c r="I544" s="52"/>
    </row>
    <row r="545" spans="9:9" x14ac:dyDescent="0.3">
      <c r="I545" s="52"/>
    </row>
    <row r="546" spans="9:9" x14ac:dyDescent="0.3">
      <c r="I546" s="52"/>
    </row>
    <row r="547" spans="9:9" x14ac:dyDescent="0.3">
      <c r="I547" s="52"/>
    </row>
    <row r="548" spans="9:9" x14ac:dyDescent="0.3">
      <c r="I548" s="52"/>
    </row>
    <row r="549" spans="9:9" x14ac:dyDescent="0.3">
      <c r="I549" s="52"/>
    </row>
    <row r="550" spans="9:9" x14ac:dyDescent="0.3">
      <c r="I550" s="52"/>
    </row>
    <row r="551" spans="9:9" x14ac:dyDescent="0.3">
      <c r="I551" s="52"/>
    </row>
    <row r="552" spans="9:9" x14ac:dyDescent="0.3">
      <c r="I552" s="52"/>
    </row>
    <row r="553" spans="9:9" x14ac:dyDescent="0.3">
      <c r="I553" s="52"/>
    </row>
    <row r="554" spans="9:9" x14ac:dyDescent="0.3">
      <c r="I554" s="52"/>
    </row>
    <row r="555" spans="9:9" x14ac:dyDescent="0.3">
      <c r="I555" s="52"/>
    </row>
    <row r="556" spans="9:9" x14ac:dyDescent="0.3">
      <c r="I556" s="52"/>
    </row>
    <row r="557" spans="9:9" x14ac:dyDescent="0.3">
      <c r="I557" s="52"/>
    </row>
    <row r="558" spans="9:9" x14ac:dyDescent="0.3">
      <c r="I558" s="52"/>
    </row>
    <row r="559" spans="9:9" x14ac:dyDescent="0.3">
      <c r="I559" s="52"/>
    </row>
    <row r="560" spans="9:9" x14ac:dyDescent="0.3">
      <c r="I560" s="52"/>
    </row>
    <row r="561" spans="9:9" x14ac:dyDescent="0.3">
      <c r="I561" s="52"/>
    </row>
    <row r="562" spans="9:9" x14ac:dyDescent="0.3">
      <c r="I562" s="52"/>
    </row>
    <row r="563" spans="9:9" x14ac:dyDescent="0.3">
      <c r="I563" s="52"/>
    </row>
    <row r="564" spans="9:9" x14ac:dyDescent="0.3">
      <c r="I564" s="52"/>
    </row>
    <row r="565" spans="9:9" x14ac:dyDescent="0.3">
      <c r="I565" s="52"/>
    </row>
    <row r="566" spans="9:9" x14ac:dyDescent="0.3">
      <c r="I566" s="52"/>
    </row>
    <row r="567" spans="9:9" x14ac:dyDescent="0.3">
      <c r="I567" s="52"/>
    </row>
    <row r="568" spans="9:9" x14ac:dyDescent="0.3">
      <c r="I568" s="52"/>
    </row>
    <row r="569" spans="9:9" x14ac:dyDescent="0.3">
      <c r="I569" s="52"/>
    </row>
    <row r="570" spans="9:9" x14ac:dyDescent="0.3">
      <c r="I570" s="52"/>
    </row>
    <row r="571" spans="9:9" x14ac:dyDescent="0.3">
      <c r="I571" s="52"/>
    </row>
    <row r="572" spans="9:9" x14ac:dyDescent="0.3">
      <c r="I572" s="52"/>
    </row>
    <row r="573" spans="9:9" x14ac:dyDescent="0.3">
      <c r="I573" s="52"/>
    </row>
    <row r="574" spans="9:9" x14ac:dyDescent="0.3">
      <c r="I574" s="52"/>
    </row>
  </sheetData>
  <sheetProtection algorithmName="SHA-512" hashValue="VSQ16QRuYj7lymb+AMAc/w7a+Ka9AA9HWcQB1AQXJgY7L7OlEgeAqgZOfs8R0DD0cXSbYknqpZb0mG4PoTx2Mw==" saltValue="zzee/lznJLYX53SQ3p5wrw==" spinCount="100000" sheet="1" objects="1" scenarios="1"/>
  <mergeCells count="1">
    <mergeCell ref="B19:I19"/>
  </mergeCells>
  <pageMargins left="0.7" right="0.7" top="0.75" bottom="0.75" header="0.3" footer="0.3"/>
  <pageSetup orientation="portrait" verticalDpi="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CAAD94-F426-4CA1-8EA2-478CDA602C71}">
  <dimension ref="B1:G24"/>
  <sheetViews>
    <sheetView showGridLines="0" tabSelected="1" zoomScale="90" zoomScaleNormal="90" workbookViewId="0"/>
  </sheetViews>
  <sheetFormatPr defaultColWidth="8.88671875" defaultRowHeight="12" x14ac:dyDescent="0.25"/>
  <cols>
    <col min="1" max="1" width="3.6640625" style="2" customWidth="1"/>
    <col min="2" max="2" width="25.6640625" style="2" customWidth="1"/>
    <col min="3" max="3" width="27.44140625" style="2" customWidth="1"/>
    <col min="4" max="16384" width="8.88671875" style="2"/>
  </cols>
  <sheetData>
    <row r="1" spans="2:7" x14ac:dyDescent="0.25">
      <c r="B1" s="1"/>
      <c r="C1" s="1"/>
      <c r="D1" s="1"/>
      <c r="E1" s="1"/>
      <c r="F1" s="1"/>
      <c r="G1" s="1"/>
    </row>
    <row r="2" spans="2:7" x14ac:dyDescent="0.25">
      <c r="B2" s="197" t="s">
        <v>28</v>
      </c>
      <c r="C2" s="198"/>
      <c r="D2" s="1"/>
      <c r="E2" s="1"/>
      <c r="F2" s="1"/>
      <c r="G2" s="1"/>
    </row>
    <row r="3" spans="2:7" x14ac:dyDescent="0.25">
      <c r="B3" s="119" t="s">
        <v>66</v>
      </c>
      <c r="C3" s="124" t="s">
        <v>111</v>
      </c>
      <c r="D3" s="1"/>
      <c r="E3" s="1"/>
      <c r="F3" s="1"/>
      <c r="G3" s="1"/>
    </row>
    <row r="4" spans="2:7" x14ac:dyDescent="0.25">
      <c r="B4" s="122" t="s">
        <v>62</v>
      </c>
      <c r="C4" s="124" t="s">
        <v>112</v>
      </c>
      <c r="D4" s="1"/>
      <c r="E4" s="1"/>
      <c r="F4" s="1"/>
      <c r="G4" s="1"/>
    </row>
    <row r="5" spans="2:7" x14ac:dyDescent="0.25">
      <c r="B5" s="122" t="s">
        <v>61</v>
      </c>
      <c r="C5" s="124" t="s">
        <v>113</v>
      </c>
      <c r="D5" s="1"/>
      <c r="E5" s="1"/>
      <c r="F5" s="1"/>
      <c r="G5" s="1"/>
    </row>
    <row r="6" spans="2:7" x14ac:dyDescent="0.25">
      <c r="B6" s="122" t="s">
        <v>64</v>
      </c>
      <c r="C6" s="124" t="s">
        <v>114</v>
      </c>
    </row>
    <row r="7" spans="2:7" x14ac:dyDescent="0.25">
      <c r="B7" s="122" t="s">
        <v>63</v>
      </c>
      <c r="C7" s="124" t="s">
        <v>116</v>
      </c>
    </row>
    <row r="8" spans="2:7" x14ac:dyDescent="0.25">
      <c r="B8" s="120" t="s">
        <v>65</v>
      </c>
      <c r="C8" s="125" t="s">
        <v>115</v>
      </c>
    </row>
    <row r="9" spans="2:7" x14ac:dyDescent="0.25">
      <c r="B9" s="43"/>
      <c r="C9" s="44"/>
    </row>
    <row r="11" spans="2:7" ht="14.4" customHeight="1" x14ac:dyDescent="0.25">
      <c r="B11" s="195" t="s">
        <v>54</v>
      </c>
      <c r="C11" s="196"/>
    </row>
    <row r="12" spans="2:7" x14ac:dyDescent="0.25">
      <c r="B12" s="123" t="s">
        <v>55</v>
      </c>
      <c r="C12" s="126">
        <v>16</v>
      </c>
    </row>
    <row r="13" spans="2:7" x14ac:dyDescent="0.25">
      <c r="B13" s="119" t="s">
        <v>117</v>
      </c>
      <c r="C13" s="127">
        <v>13</v>
      </c>
    </row>
    <row r="14" spans="2:7" x14ac:dyDescent="0.25">
      <c r="B14" s="119" t="s">
        <v>56</v>
      </c>
      <c r="C14" s="127">
        <v>35</v>
      </c>
    </row>
    <row r="15" spans="2:7" x14ac:dyDescent="0.25">
      <c r="B15" s="119" t="s">
        <v>57</v>
      </c>
      <c r="C15" s="127">
        <v>35</v>
      </c>
    </row>
    <row r="16" spans="2:7" x14ac:dyDescent="0.25">
      <c r="B16" s="119" t="s">
        <v>58</v>
      </c>
      <c r="C16" s="127">
        <v>0.25</v>
      </c>
    </row>
    <row r="17" spans="2:3" x14ac:dyDescent="0.25">
      <c r="B17" s="120" t="s">
        <v>23</v>
      </c>
      <c r="C17" s="128">
        <v>16</v>
      </c>
    </row>
    <row r="20" spans="2:3" ht="15" thickBot="1" x14ac:dyDescent="0.35">
      <c r="B20" s="82" t="s">
        <v>12</v>
      </c>
      <c r="C20" s="121"/>
    </row>
    <row r="21" spans="2:3" ht="25.2" customHeight="1" thickTop="1" x14ac:dyDescent="0.25">
      <c r="B21" s="199" t="s">
        <v>110</v>
      </c>
      <c r="C21" s="199"/>
    </row>
    <row r="22" spans="2:3" ht="25.2" customHeight="1" x14ac:dyDescent="0.25">
      <c r="B22" s="194"/>
      <c r="C22" s="194"/>
    </row>
    <row r="23" spans="2:3" ht="25.2" customHeight="1" x14ac:dyDescent="0.25">
      <c r="B23" s="194"/>
      <c r="C23" s="194"/>
    </row>
    <row r="24" spans="2:3" ht="25.2" customHeight="1" x14ac:dyDescent="0.25">
      <c r="B24" s="194"/>
      <c r="C24" s="194"/>
    </row>
  </sheetData>
  <sheetProtection algorithmName="SHA-512" hashValue="h4gj1bNz+ziZfra27/zgM3qh2Ke8OxjoMzdXKQXDJkP7jjpK6Op6qvsoQEydKv14A3OgPa4s4+CgEY1JawAdrA==" saltValue="y7eTuelISAavxZOpt3cMwA==" spinCount="100000" sheet="1" objects="1" scenarios="1"/>
  <mergeCells count="6">
    <mergeCell ref="B24:C24"/>
    <mergeCell ref="B11:C11"/>
    <mergeCell ref="B2:C2"/>
    <mergeCell ref="B21:C21"/>
    <mergeCell ref="B22:C22"/>
    <mergeCell ref="B23:C23"/>
  </mergeCells>
  <pageMargins left="0.7" right="0.7" top="0.75" bottom="0.75" header="0.3" footer="0.3"/>
  <pageSetup orientation="portrait" verticalDpi="0" r:id="rId1"/>
  <ignoredErrors>
    <ignoredError sqref="C3"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QA-QC Report</vt:lpstr>
      <vt:lpstr>Data Summary</vt:lpstr>
      <vt:lpstr>Traceability</vt:lpstr>
      <vt:lpstr>'QA-QC Report'!Print_Area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Chenault, Jessica M</dc:creator>
  <cp:lastModifiedBy>Chenault, Jessica C</cp:lastModifiedBy>
  <cp:lastPrinted>2024-07-03T20:57:46Z</cp:lastPrinted>
  <dcterms:created xsi:type="dcterms:W3CDTF">2021-10-07T19:25:53Z</dcterms:created>
  <dcterms:modified xsi:type="dcterms:W3CDTF">2024-08-23T13:30:55Z</dcterms:modified>
</cp:coreProperties>
</file>